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Profiles\MPop\Desktop\Договоры\Договоры свыше 100000\Томская\"/>
    </mc:Choice>
  </mc:AlternateContent>
  <bookViews>
    <workbookView xWindow="-120" yWindow="-120" windowWidth="20730" windowHeight="11160" tabRatio="771"/>
  </bookViews>
  <sheets>
    <sheet name="Мои данные" sheetId="8" r:id="rId1"/>
  </sheets>
  <definedNames>
    <definedName name="_xlnm.Print_Titles" localSheetId="0">'Мои данные'!$29:$29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21" i="8" l="1"/>
  <c r="G21" i="8"/>
  <c r="J19" i="8"/>
  <c r="G19" i="8"/>
  <c r="J18" i="8"/>
  <c r="G18" i="8"/>
  <c r="J17" i="8"/>
  <c r="G17" i="8"/>
  <c r="J150" i="8"/>
  <c r="G150" i="8"/>
  <c r="J149" i="8"/>
  <c r="G149" i="8"/>
  <c r="J20" i="8"/>
  <c r="G20" i="8"/>
  <c r="A24" i="8"/>
</calcChain>
</file>

<file path=xl/comments1.xml><?xml version="1.0" encoding="utf-8"?>
<comments xmlns="http://schemas.openxmlformats.org/spreadsheetml/2006/main">
  <authors>
    <author>Пользователь</author>
    <author>Соседко А.Н.</author>
    <author>&lt;&gt;</author>
    <author>YuKazaeva</author>
    <author>Сергей</author>
    <author>Alex</author>
    <author>onikitina</author>
    <author>Alex Sosedko</author>
  </authors>
  <commentList>
    <comment ref="A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200 атрибут 950 текст&gt;  &lt;подпись 200 значение&gt;</t>
        </r>
      </text>
    </comment>
    <comment ref="H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210 атрибут 950 текст&gt;  &lt;подпись 210 значение&gt;</t>
        </r>
      </text>
    </comment>
    <comment ref="A4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_________________ /&lt;подпись 200 атрибут 950 значение&gt;/</t>
        </r>
      </text>
    </comment>
    <comment ref="H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_________________ /&lt;подпись 210 атрибут 950 значение&gt;/</t>
        </r>
      </text>
    </comment>
    <comment ref="A8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1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11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13" authorId="4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A14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G17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17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18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18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1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1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V20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W20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X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G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V21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W21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X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L24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позиции по смете&gt;</t>
        </r>
      </text>
    </comment>
    <comment ref="B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(код) позиции&gt;
&lt;Наименование (текстовая часть) расценки&gt;
&lt;Ед. измерения по расценке&gt;
&lt;Формула расчета стоимости единицы&gt;</t>
        </r>
      </text>
    </comment>
    <comment ref="C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&lt;Количество всего (физ. объем) по позиции&gt;
&lt;Формула расчета физ. объема&gt;
</t>
        </r>
      </text>
    </comment>
    <comment ref="D29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&lt;ПЗ по позиции на единицу в базисных ценах с учетом всех к-тов&gt;</t>
        </r>
      </text>
    </comment>
    <comment ref="E29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&lt;ОЗП по позиции на единицу в базисных ценах с учетом всех к-тов&gt;
_____
&lt;МАТ по позиции на единицу в базисных ценах с учетом всех к-тов&gt;
</t>
        </r>
      </text>
    </comment>
    <comment ref="F29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G2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
</t>
        </r>
      </text>
    </comment>
    <comment ref="H2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 на физобъем по позиции в базисных ценах&gt;
_____
&lt;ИТОГО МАТ на физобъем по позиции в базисных ценах&gt;
</t>
        </r>
      </text>
    </comment>
    <comment ref="I2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ЭММ на физобъем по позиции в базисных ценах&gt;
_____
&lt;ИТОГО ЗПМ на физобъем по позиции в базисных ценах&gt;
</t>
        </r>
      </text>
    </comment>
    <comment ref="J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ПЗ по позиции в текущих ценах&gt;
</t>
        </r>
      </text>
    </comment>
    <comment ref="K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ОЗП по позиции в текущих ценах&gt;
_____
&lt;ИТОГО МАТ по позиции в текущих ценах&gt;
</t>
        </r>
      </text>
    </comment>
    <comment ref="U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ЭММ по позиции в текущих ценах&gt;
_____
&lt;ИТОГО ЗПМ по позиции в текущих ценах&gt;
</t>
        </r>
      </text>
    </comment>
    <comment ref="A133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133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</t>
        </r>
      </text>
    </comment>
    <comment ref="H133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&lt;З/п основных рабочих (итоги)&gt;
_____
&lt;Материалы (итоги)&gt;</t>
        </r>
      </text>
    </comment>
    <comment ref="I133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&lt;Эксплуатация машин (итоги)&gt;
_____
&lt;З/п машинистов (итоги)&gt;</t>
        </r>
      </text>
    </comment>
    <comment ref="J133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тек.ценах (итоги)&gt;</t>
        </r>
      </text>
    </comment>
    <comment ref="K133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&lt;З/п основных рабочих в тек.ценах (итоги)&gt;
_____
&lt;Материалы в тек.ценах (итоги)&gt;</t>
        </r>
      </text>
    </comment>
    <comment ref="U133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&lt;Эксплуатация машин в тек.ценах (итоги)&gt;
_____
&lt;З/п машинистов в тек.ценах (итоги)&gt;</t>
        </r>
      </text>
    </comment>
    <comment ref="A152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300 атрибут 970 значение&gt; _________________ /&lt;подпись 300 значение&gt;/</t>
        </r>
      </text>
    </comment>
    <comment ref="A154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<sst xmlns="http://schemas.openxmlformats.org/spreadsheetml/2006/main" count="504" uniqueCount="453">
  <si>
    <t>Всего</t>
  </si>
  <si>
    <t>Сметная стоимость:</t>
  </si>
  <si>
    <t>тыс. руб.</t>
  </si>
  <si>
    <t>Hормативная трудоемкость:</t>
  </si>
  <si>
    <t>тыс.чел.ч</t>
  </si>
  <si>
    <t>Сметная заработная плата:</t>
  </si>
  <si>
    <t>№ пп</t>
  </si>
  <si>
    <t>Код норматива,  
Наименование,  
Единица измерения</t>
  </si>
  <si>
    <t>Объем</t>
  </si>
  <si>
    <t>Базисная стоимость за единицу</t>
  </si>
  <si>
    <t>Базисная стоимость всего</t>
  </si>
  <si>
    <t>Текущая стоимость всего</t>
  </si>
  <si>
    <t>Осн. З/п</t>
  </si>
  <si>
    <t>Эксп.</t>
  </si>
  <si>
    <t>Материал</t>
  </si>
  <si>
    <t>В т.ч. з/п</t>
  </si>
  <si>
    <t>базисная цена</t>
  </si>
  <si>
    <t>текущая цена</t>
  </si>
  <si>
    <t>(локальный сметный расчет)</t>
  </si>
  <si>
    <t>в т.ч. оборудование</t>
  </si>
  <si>
    <t>монтажных работ</t>
  </si>
  <si>
    <t xml:space="preserve">УТВЕРЖДАЮ </t>
  </si>
  <si>
    <t>СОГЛАСОВАНО</t>
  </si>
  <si>
    <t>% НР</t>
  </si>
  <si>
    <t>% СП</t>
  </si>
  <si>
    <t>"___" ____________ 20___ г.</t>
  </si>
  <si>
    <t>"___" _____________ 20___ г.</t>
  </si>
  <si>
    <t>_________________ /А.В. Бунаков/</t>
  </si>
  <si>
    <t>Стройка:Газопровод низкого давления от точки подключения до границы земельного участка по адресу: г. Челябинск, Тракторозаводский район, ул. Томская 3</t>
  </si>
  <si>
    <t>Объект:Газопровод низкого давления от точки подключения до границы земельного участка по адресу: г. Челябинск, Тракторозаводский район, ул. Томская 3</t>
  </si>
  <si>
    <t>ЛОКАЛЬНАЯ СМЕТА №1</t>
  </si>
  <si>
    <t>на Томская 3</t>
  </si>
  <si>
    <t>Основание:068.04.19 - ТП - ГСН</t>
  </si>
  <si>
    <t>Составил:  _________________ /И.В. Данильченко/</t>
  </si>
  <si>
    <t>Проверил:  _________________ /А.В. Бунаков/</t>
  </si>
  <si>
    <t>Раздел 1. ЗЕМЛЯНЫЕ РАБОТЫ</t>
  </si>
  <si>
    <t>ТЕР01-02-057-03
Разработка грунта вручную в траншеях глубиной до 2 м без креплений с откосами, группа грунтов: 3
100 м3 грунта</t>
  </si>
  <si>
    <t>0,114
11,4 / 100</t>
  </si>
  <si>
    <t>ТЕР01-01-009-15
Разработка грунта в траншеях экскаватором «обратная лопата» с ковшом вместимостью 0,5 (0,5-0,63) м3, в отвал группа грунтов: 3
1000 м3 грунта</t>
  </si>
  <si>
    <t>0,068
68 / 1000</t>
  </si>
  <si>
    <t>4866,54
_____
645,52</t>
  </si>
  <si>
    <t>331
_____
44</t>
  </si>
  <si>
    <t>2003
_____
592</t>
  </si>
  <si>
    <t>ТЕР01-02-057-02
Разработка грунта вручную в траншеях глубиной до 2 м без креплений с откосами, группа грунтов: 2
100 м3 грунта</t>
  </si>
  <si>
    <t>0,028
2,8 / 100</t>
  </si>
  <si>
    <t>ТЕР01-01-009-14
Разработка грунта в траншеях экскаватором «обратная лопата» с ковшом вместимостью 0,5 (0,5-0,63) м3, в отвал группа грунтов: 2
1000 м3 грунта</t>
  </si>
  <si>
    <t>0,0271
27,1 / 1000</t>
  </si>
  <si>
    <t>3704,38
_____
491,37</t>
  </si>
  <si>
    <t>100
_____
13</t>
  </si>
  <si>
    <t>608
_____
180</t>
  </si>
  <si>
    <t>ТЕР23-01-001-01
Устройство основания под трубопроводы: песчаного, h=0.1 м
10 м3 основания</t>
  </si>
  <si>
    <t>0,28
2,8 / 10</t>
  </si>
  <si>
    <t>105,37
_____
1287</t>
  </si>
  <si>
    <t>39,04
_____
4,26</t>
  </si>
  <si>
    <t>30
_____
360</t>
  </si>
  <si>
    <t>11
_____
1</t>
  </si>
  <si>
    <t>398
_____
1071</t>
  </si>
  <si>
    <t>52
_____
16</t>
  </si>
  <si>
    <t>ТЕР01-02-061-02
Засыпка вручную траншей, пазух котлованов и ям, (присыпка газопровода песком вручную на h=0.2 м) на выходе из земли песком_x000D_
группа грунтов: 2
100 м3 грунта</t>
  </si>
  <si>
    <t>0,148
(8,5+6,3) / 100</t>
  </si>
  <si>
    <t>ТССЦ-408-0122
Песок природный для строительных работ средний
м3</t>
  </si>
  <si>
    <t>16,28
(8,5+6,3)*1,1</t>
  </si>
  <si>
    <t xml:space="preserve">
_____
117</t>
  </si>
  <si>
    <t xml:space="preserve">
_____
1905</t>
  </si>
  <si>
    <t xml:space="preserve">
_____
5661</t>
  </si>
  <si>
    <t>ТЕР01-01-033-05
Засыпка траншей и котлованов с перемещением грунта до 5 м бульдозерами мощностью 79 (108) кВт (л.с.), 2 группа грунтов
1000 м3 грунта</t>
  </si>
  <si>
    <t>0,0917
91,7 / 1000</t>
  </si>
  <si>
    <t>367,67
_____
68,26</t>
  </si>
  <si>
    <t>34
_____
6</t>
  </si>
  <si>
    <t>277
_____
84</t>
  </si>
  <si>
    <t>ТЕР01-02-005-01
Уплотнение грунта пневматическими трамбовками, группа грунтов: 1-2
100 м3 уплотненного грунта</t>
  </si>
  <si>
    <t>0,98
(91,7+6,3) / 100</t>
  </si>
  <si>
    <t>199,9
_____
36,97</t>
  </si>
  <si>
    <t>196
_____
36</t>
  </si>
  <si>
    <t>1314
_____
488</t>
  </si>
  <si>
    <t>ТССЦпг-01-01-01-039
Погрузочные работы при автомобильных перевозках: грунта растительного слоя (земля, перегной)
1 т груза</t>
  </si>
  <si>
    <t>36,33875
20,765*1,75</t>
  </si>
  <si>
    <t>ТССЦпг-03-21-01-005
Перевозка грузов автомобилями-самосвалами грузоподъемностью 10 т, работающих вне карьера, на расстояние: до 5 км I класс груза
1 т груза</t>
  </si>
  <si>
    <t>ТЕР01-02-066-02
Крепление инвентарными щитами стенок котлованов шириной до 2 м в грунтах: устойчивых
100 м2 креплений</t>
  </si>
  <si>
    <t>0,2434
24,34 / 100</t>
  </si>
  <si>
    <t>217,76
_____
104,28</t>
  </si>
  <si>
    <t>83,26
_____
4,74</t>
  </si>
  <si>
    <t>53
_____
26</t>
  </si>
  <si>
    <t>20
_____
1</t>
  </si>
  <si>
    <t>715
_____
178</t>
  </si>
  <si>
    <t>122
_____
16</t>
  </si>
  <si>
    <t>ТССЦ-203-0511
Щиты из досок толщиной 25 мм
м2</t>
  </si>
  <si>
    <t>1,071
5,355*0,2</t>
  </si>
  <si>
    <t xml:space="preserve">
_____
66</t>
  </si>
  <si>
    <t xml:space="preserve">
_____
71</t>
  </si>
  <si>
    <t xml:space="preserve">
_____
404</t>
  </si>
  <si>
    <t>Опоры под газопровод Н=4,6 2 шт; Н=4,7 1 шт; Н=2,0 2 шт; Н=2,4 вручную 1шт;</t>
  </si>
  <si>
    <t>ТЕР01-02-031-04
Бурение ям глубиной до 2 м бурильно-крановыми машинами: на автомобиле, группа грунтов 2
100 ям</t>
  </si>
  <si>
    <t>0,05
5/100</t>
  </si>
  <si>
    <t>2276,31
_____
232,59</t>
  </si>
  <si>
    <t>114
_____
12</t>
  </si>
  <si>
    <t>784
_____
157</t>
  </si>
  <si>
    <t>0,0196
1,96 / 100</t>
  </si>
  <si>
    <t>ТЕР06-01-005-01
Устройство бетонных фундаментов общего назначения объемом: до 5 м3
100 м3 бетона и железобетона в деле</t>
  </si>
  <si>
    <t>0,01585
1,585 / 100</t>
  </si>
  <si>
    <t>4717,28
_____
4903,7</t>
  </si>
  <si>
    <t>3946,94
_____
563,65</t>
  </si>
  <si>
    <t>75
_____
77</t>
  </si>
  <si>
    <t>63
_____
9</t>
  </si>
  <si>
    <t>1008
_____
503</t>
  </si>
  <si>
    <t>378
_____
120</t>
  </si>
  <si>
    <t>ТССЦ-401-0005
Бетон тяжелый, класс В12,5 (М150)
м3</t>
  </si>
  <si>
    <t>1,6167
1,585*1,02</t>
  </si>
  <si>
    <t xml:space="preserve">
_____
592</t>
  </si>
  <si>
    <t xml:space="preserve">
_____
957</t>
  </si>
  <si>
    <t xml:space="preserve">
_____
4611</t>
  </si>
  <si>
    <t>ТЕР01-02-061-02
Засыпка вручную траншей, пазух котлованов и ям, группа грунтов 2 (обсыпка фундамента опоры)
100 м3 грунта</t>
  </si>
  <si>
    <t>0,0158
1,58 / 100</t>
  </si>
  <si>
    <t>1,738
1,58*1,1</t>
  </si>
  <si>
    <t xml:space="preserve">
_____
203</t>
  </si>
  <si>
    <t xml:space="preserve">
_____
604</t>
  </si>
  <si>
    <t>3
_____
1</t>
  </si>
  <si>
    <t>21
_____
8</t>
  </si>
  <si>
    <t>3,43
1,96*1,75</t>
  </si>
  <si>
    <t>ТЕР09-03-012-12
Монтаж опорных стоек
1 т конструкций</t>
  </si>
  <si>
    <t>0,19171
(2*46,3+47,2+2*14,3+23,31)/1000</t>
  </si>
  <si>
    <t>74,73
_____
175,4</t>
  </si>
  <si>
    <t>299,82
_____
36,18</t>
  </si>
  <si>
    <t>14
_____
34</t>
  </si>
  <si>
    <t>57
_____
7</t>
  </si>
  <si>
    <t>193
_____
193</t>
  </si>
  <si>
    <t>348
_____
94</t>
  </si>
  <si>
    <t>ТССЦ-201-0813
Опоры стальные
т</t>
  </si>
  <si>
    <t xml:space="preserve">
_____
12870</t>
  </si>
  <si>
    <t xml:space="preserve">
_____
2467</t>
  </si>
  <si>
    <t xml:space="preserve">
_____
12034</t>
  </si>
  <si>
    <t>ТЕР13-03-002-04
Огрунтовка металлических поверхностей  грунтовкой ГФ-021
100 м2 окрашиваемой поверхности</t>
  </si>
  <si>
    <t>0,10568
(0,28*4,6*4+0,28*4,7*2+0,28*2,4*2+0,18*2*4) / 100</t>
  </si>
  <si>
    <t>157,23
_____
500,72</t>
  </si>
  <si>
    <t>20,3
_____
0,24</t>
  </si>
  <si>
    <t>17
_____
53</t>
  </si>
  <si>
    <t>224
_____
180</t>
  </si>
  <si>
    <t>ТЕР13-03-004-26
Окраска металлических огрунтованных поверхностей эмалью ПФ-115
100 м2 окрашиваемой поверхности</t>
  </si>
  <si>
    <t>96,65
_____
776,96</t>
  </si>
  <si>
    <t>13,6
_____
0,24</t>
  </si>
  <si>
    <t>10
_____
83</t>
  </si>
  <si>
    <t>138
_____
269</t>
  </si>
  <si>
    <t>Раздел 2. ПРОКЛАДКА ПЭ УЧАСТКОВ ГАЗОПРОВОДА Ф63Х5.8 мм</t>
  </si>
  <si>
    <t>Прокладка газопровода ПЭ63х5.8 мм в траншее</t>
  </si>
  <si>
    <t>ТЕР24-02-034-01
Укладка газопроводов из одиночных полиэтиленовых труб в траншею, диаметр газопровода: до 110 мм
100 м газопровода</t>
  </si>
  <si>
    <t>0,229
22,9 / 100</t>
  </si>
  <si>
    <t>Прайс "Полипластик"
Труба ПЭ 100 SDR 11, наружный диаметр 63 мм (ГОСТ Р 50838-95)
1 м</t>
  </si>
  <si>
    <t>23,358
22,9*1,02</t>
  </si>
  <si>
    <t xml:space="preserve">
_____
42,05</t>
  </si>
  <si>
    <t xml:space="preserve">
_____
982</t>
  </si>
  <si>
    <t xml:space="preserve">
_____
6148</t>
  </si>
  <si>
    <t>ТЕР24-02-005-02
Установка НСПС на газопроводе из полиэтиленовых труб в горизонтальной плоскости, диаметр отвода: 63 мм
1 отвод
39,58 = 212,58 - 1 x 173,00</t>
  </si>
  <si>
    <t>16,54
_____
7,9</t>
  </si>
  <si>
    <t>33
_____
16</t>
  </si>
  <si>
    <t>446
_____
75</t>
  </si>
  <si>
    <t>ТССЦ-507-0778
Переход «полиэтилен-сталь 63х57»
шт.</t>
  </si>
  <si>
    <t xml:space="preserve">
_____
385</t>
  </si>
  <si>
    <t xml:space="preserve">
_____
770</t>
  </si>
  <si>
    <t xml:space="preserve">
_____
578</t>
  </si>
  <si>
    <t>ТЕР24-02-005-02
Установка отвода на газопроводе из полиэтиленовых труб в горизонтальной плоскости, диаметр отвода: 63 мм
1 отвод
39,58 = 212,58 - 1 x 173,00</t>
  </si>
  <si>
    <t>17
_____
8</t>
  </si>
  <si>
    <t>223
_____
38</t>
  </si>
  <si>
    <t>Прайс "Полипластик"
Отвод литой 90° из полиэтилена с закладными электронагревателями, диаметр 63 мм
шт.</t>
  </si>
  <si>
    <t xml:space="preserve">
_____
121,94</t>
  </si>
  <si>
    <t xml:space="preserve">
_____
122</t>
  </si>
  <si>
    <t xml:space="preserve">
_____
763</t>
  </si>
  <si>
    <t>Прайс "Полипластик"
Муфта электросварная ПЭ 100 ГАЗ SDR 11 63мм
шт.</t>
  </si>
  <si>
    <t xml:space="preserve">
_____
64,41</t>
  </si>
  <si>
    <t xml:space="preserve">
_____
129</t>
  </si>
  <si>
    <t xml:space="preserve">
_____
806</t>
  </si>
  <si>
    <t>ТЕРм10-06-048-05
Укладка сигнальной ленты "Газ" (применительно - п. 1.10.98 в т.ч. к ТЕРм 10). Прокладка волоконно-оптических кабелей в траншее
1 км кабеля</t>
  </si>
  <si>
    <t>0,0229
22,9/1000</t>
  </si>
  <si>
    <t>87,77
_____
5,85</t>
  </si>
  <si>
    <t>410,69
_____
41,06</t>
  </si>
  <si>
    <t>2
_____
1</t>
  </si>
  <si>
    <t>9
_____
1</t>
  </si>
  <si>
    <t>53
_____
13</t>
  </si>
  <si>
    <t>ТССЦ-507-3538
Лента сигнальная "Газ" ЛСГ 200
м</t>
  </si>
  <si>
    <t xml:space="preserve">
_____
0,3</t>
  </si>
  <si>
    <t xml:space="preserve">
_____
7</t>
  </si>
  <si>
    <t xml:space="preserve">
_____
24</t>
  </si>
  <si>
    <t>Прокладка ПЭ газопровода ф 63х5.8 мм методом ННБ под дорогой (длиной 11,6 м)</t>
  </si>
  <si>
    <t>ТЕР04-01-074-01
Монтаж машины горизонтального бурения прессово-шнекового типа РВА
1 машина
628,89 = 1 595,71 - 5,2 x 177,11 - 2,23 x 20,56</t>
  </si>
  <si>
    <t>ТЕР04-01-075-01
Демонтаж машины горизонтального бурения прессово-шнекового типа РВА
1 машина
427,45 = 923,87 - 2,58 x 177,11 - 1,92 x 20,56</t>
  </si>
  <si>
    <t>ТЕР04-01-076-01
Бурение пилотной скважины машиной горизонтального бурения прессово-шнековой с усилием продавливания 203 ТС (2000кН) фирмы SHMIDT, KRANZ-GRUPPE
100 м бурения скважины</t>
  </si>
  <si>
    <t>0,116
11,6 / 100</t>
  </si>
  <si>
    <t>130,51
_____
4,76</t>
  </si>
  <si>
    <t>9351,3
_____
178,38</t>
  </si>
  <si>
    <t>1085
_____
21</t>
  </si>
  <si>
    <t>204
_____
4</t>
  </si>
  <si>
    <t>2634
_____
279</t>
  </si>
  <si>
    <t>ТЕР04-01-077-09
Бурение с предварительным расширением скважины длиной 50 м машиной горизонтального бурения прессово-шнековой с усилием продавливания 203 ТС (2000кН) фирмы SHMIDT, KRANZ-GRUPPE трехступенчатым методом с одновременным продавливанием отрезков (длиной по 4 м), сваренных между собой стальных трубопроводов диаметром: 325 мм
100 м бурения скважины
39 840,44 = 41 293,10 - 22,9 x 34,63 - 8,5 x 1,29 - 5,62 x 6,20 - 0,0368 x 11 520,00 - 1,88 x 101,00</t>
  </si>
  <si>
    <t>0,022504
(11,6*0,194) / 100</t>
  </si>
  <si>
    <t>233,19
_____
8,47</t>
  </si>
  <si>
    <t>8483,39
_____
55,82</t>
  </si>
  <si>
    <t>191
_____
1</t>
  </si>
  <si>
    <t>71
_____
1</t>
  </si>
  <si>
    <t>493
_____
17</t>
  </si>
  <si>
    <t>ТССЦ-109-0012
Глина бентонитовая марки ПБМГ
т</t>
  </si>
  <si>
    <t xml:space="preserve">
_____
1180</t>
  </si>
  <si>
    <t xml:space="preserve">
_____
295</t>
  </si>
  <si>
    <t xml:space="preserve">
_____
3066</t>
  </si>
  <si>
    <t>ТССЦ-110-0245
Полимер для стабилизации буровых скважин «ФИЛЬТР ЧЕК»
т</t>
  </si>
  <si>
    <t xml:space="preserve">
_____
39779,38</t>
  </si>
  <si>
    <t xml:space="preserve">
_____
5171</t>
  </si>
  <si>
    <t xml:space="preserve">
_____
21586</t>
  </si>
  <si>
    <t xml:space="preserve">
_____
488</t>
  </si>
  <si>
    <t xml:space="preserve">
_____
3053</t>
  </si>
  <si>
    <t>Устройство ПЭ футляра Ф110*10,0 мм длиной 11,6 м</t>
  </si>
  <si>
    <t>ТЕР22-05-003-01
Протаскивание в футляр  труб
100 м трубы, уложенной в футляр</t>
  </si>
  <si>
    <t>1026,3
_____
1111,06</t>
  </si>
  <si>
    <t>119
_____
129</t>
  </si>
  <si>
    <t>1604
_____
720</t>
  </si>
  <si>
    <t>Прайс "Полипластик"
Труба ПЭ 100 SDR 11, наружный диаметр 110 мм (ГОСТ Р 50838-95)
м</t>
  </si>
  <si>
    <t xml:space="preserve">
_____
124,62</t>
  </si>
  <si>
    <t xml:space="preserve">
_____
1446</t>
  </si>
  <si>
    <t xml:space="preserve">
_____
9050</t>
  </si>
  <si>
    <t>ТЕР22-05-004-01
Заделка битумом и прядью концов футляра диаметром: 110 мм
1 футляр</t>
  </si>
  <si>
    <t>2,48
_____
12,06</t>
  </si>
  <si>
    <t>2
_____
13</t>
  </si>
  <si>
    <t>33
_____
58</t>
  </si>
  <si>
    <t>Раздел 3. ПРОКЛАДКА СТАЛЬНОГО УЧАСТКА ГАЗОПРОВОДА НИЗКОГО ДАВЛЕНИЯ Ф57х3.5 мм</t>
  </si>
  <si>
    <t>Стальной участок на выходе из земли</t>
  </si>
  <si>
    <t>ТЕР24-02-030-01
Укладка в траншею изолированных стальных газопроводов условным диаметром: до 50 мм
100 м трубопровода
1 151,80 = 6 306,84 - 101 x 51,04</t>
  </si>
  <si>
    <t>0,044
4,4 / 100</t>
  </si>
  <si>
    <t>227,93
_____
4,03</t>
  </si>
  <si>
    <t>919,84
_____
102,06</t>
  </si>
  <si>
    <t>10
_____
1</t>
  </si>
  <si>
    <t>40
_____
4</t>
  </si>
  <si>
    <t>135
_____
1</t>
  </si>
  <si>
    <t>232
_____
61</t>
  </si>
  <si>
    <t>ТССЦ-103-0139
Трубы стальные электросварные прямошовные со снятой фаской из стали марок БСт2кп-БСт4кп и БСт2пс-БСт4пс наружный диаметр 57 мм, толщина стенки 3,5 мм
м</t>
  </si>
  <si>
    <t>4,444
4,4*1,01</t>
  </si>
  <si>
    <t xml:space="preserve">
_____
30,2</t>
  </si>
  <si>
    <t xml:space="preserve">
_____
134</t>
  </si>
  <si>
    <t xml:space="preserve">
_____
858</t>
  </si>
  <si>
    <t>ТЕР24-02-021-01
Изоляция комбинированным мастично-ленточным материалом типа ленты «Лиам» сварных стыков газопроводов условным диаметром: 50-200 мм
1 м2</t>
  </si>
  <si>
    <t>0,792
0,18*4,4</t>
  </si>
  <si>
    <t>23,4
_____
180,68</t>
  </si>
  <si>
    <t>88,16
_____
14,3</t>
  </si>
  <si>
    <t>19
_____
142</t>
  </si>
  <si>
    <t>70
_____
11</t>
  </si>
  <si>
    <t>250
_____
483</t>
  </si>
  <si>
    <t>396
_____
153</t>
  </si>
  <si>
    <t>Устройство футляра Ф108х4.0 мм на выходе газоповода Ф57х3.5 мм из земли, - 2 шт</t>
  </si>
  <si>
    <t>ТССЦ-103-0161
Трубы стальные электросварные прямошовные со снятой фаской из стали марок БСт2кп-БСт4кп и БСт2пс-БСт4пс наружный диаметр 108 мм, толщина стенки 4 мм
м</t>
  </si>
  <si>
    <t>1,2
0,6*2</t>
  </si>
  <si>
    <t xml:space="preserve">
_____
67,3</t>
  </si>
  <si>
    <t xml:space="preserve">
_____
81</t>
  </si>
  <si>
    <t xml:space="preserve">
_____
517</t>
  </si>
  <si>
    <t>ТЕР22-05-003-01
Протаскивание в футляр стальных труб диаметром: 100 мм
100 м трубы, уложенной в футляр</t>
  </si>
  <si>
    <t>0,012
0,006*2</t>
  </si>
  <si>
    <t>12
_____
13</t>
  </si>
  <si>
    <t>166
_____
74</t>
  </si>
  <si>
    <t>0,4
0,2*2</t>
  </si>
  <si>
    <t>9
_____
73</t>
  </si>
  <si>
    <t>35
_____
6</t>
  </si>
  <si>
    <t>126
_____
244</t>
  </si>
  <si>
    <t>200
_____
77</t>
  </si>
  <si>
    <t>ТЕР22-05-004-01
Заделка битумом и прядью концов футляра диаметром: 100 мм
1 футляр</t>
  </si>
  <si>
    <t>2
1*2</t>
  </si>
  <si>
    <t>8,85
_____
43,08</t>
  </si>
  <si>
    <t>18
_____
86</t>
  </si>
  <si>
    <t>239
_____
416</t>
  </si>
  <si>
    <t>Надземный стальной газопровод</t>
  </si>
  <si>
    <t>ТЕР24-02-041-01
Надземная прокладка стальных газопроводов на металлических опорах, условный диаметр газопровода: 50 мм
100 м газопровода
2 012,34 = 2 025,21 - 0,001 x 12 870,00</t>
  </si>
  <si>
    <t>0,322
32,2 / 100</t>
  </si>
  <si>
    <t>232,58
_____
187,86</t>
  </si>
  <si>
    <t>1591,9
_____
205,71</t>
  </si>
  <si>
    <t>75
_____
60</t>
  </si>
  <si>
    <t>513
_____
66</t>
  </si>
  <si>
    <t>1010
_____
214</t>
  </si>
  <si>
    <t>2953
_____
893</t>
  </si>
  <si>
    <t>32,522
32,2*1,01</t>
  </si>
  <si>
    <t xml:space="preserve">
_____
6280</t>
  </si>
  <si>
    <t>ТЕР24-02-041-01
Надземная прокладка стальных газопроводов на металлических опорах, условный диаметр газопровода: 25 мм
100 м газопровода
2 012,34 = 2 025,21 - 0,001 x 12 870,00</t>
  </si>
  <si>
    <t>7
_____
4</t>
  </si>
  <si>
    <t>45
_____
6</t>
  </si>
  <si>
    <t>88
_____
18</t>
  </si>
  <si>
    <t>257
_____
78</t>
  </si>
  <si>
    <t>ТССЦ-103-0015
Трубы стальные сварные водогазопроводные с резьбой черные обыкновенные (неоцинкованные), диаметр условного прохода 25 мм, толщина стенки 3,2 мм
м</t>
  </si>
  <si>
    <t>2,828
2,8*1,01</t>
  </si>
  <si>
    <t xml:space="preserve">
_____
17,6</t>
  </si>
  <si>
    <t xml:space="preserve">
_____
50</t>
  </si>
  <si>
    <t xml:space="preserve">
_____
251</t>
  </si>
  <si>
    <t>ТЕР22-03-001-05
Установка фасонных частей стальных сварных диаметром: 100-250 мм_x000D_
(отвод 57 7шт, отвод 32 1шт, переход 57х25)
1 т фасонных частей</t>
  </si>
  <si>
    <t>0,0046
(0,6*7+0,2+0,2) * 0,001</t>
  </si>
  <si>
    <t>4960,28
_____
14919,4</t>
  </si>
  <si>
    <t>11806,75
_____
1684,6</t>
  </si>
  <si>
    <t>23
_____
69</t>
  </si>
  <si>
    <t>54
_____
8</t>
  </si>
  <si>
    <t>308
_____
599</t>
  </si>
  <si>
    <t>347
_____
104</t>
  </si>
  <si>
    <t>ТЕР13-03-002-04
Огрунтовка металлических поверхностей грунтовкой ГФ-021
100 м2 окрашиваемой поверхности</t>
  </si>
  <si>
    <t>0,1232
(0,18*32,2*2+0,13*2,8*2) * 0,01</t>
  </si>
  <si>
    <t>78,62
_____
250,36</t>
  </si>
  <si>
    <t>10,15
_____
0,12</t>
  </si>
  <si>
    <t>10
_____
31</t>
  </si>
  <si>
    <t>131
_____
105</t>
  </si>
  <si>
    <t>ТЕР13-03-004-26
Окраска металлических огрунтованных поверхностей: эмалью ПФ-115
100 м2 окрашиваемой поверхности</t>
  </si>
  <si>
    <t>48,32
_____
388,48</t>
  </si>
  <si>
    <t>6,8
_____
0,12</t>
  </si>
  <si>
    <t>6
_____
48</t>
  </si>
  <si>
    <t>80
_____
157</t>
  </si>
  <si>
    <t>ТЕРм12-10-001-01
Бобышки, штуцеры на условное давление: до 10 МПа
100 шт.</t>
  </si>
  <si>
    <t>0,02
2 / 100</t>
  </si>
  <si>
    <t>795,26
_____
2433,91</t>
  </si>
  <si>
    <t>16
_____
48</t>
  </si>
  <si>
    <t>214
_____
531</t>
  </si>
  <si>
    <t>ТЕР24-01-033-02
Установка вентилей и клапанов обратных муфтовых диаметром: до 25 мм
1 шт.</t>
  </si>
  <si>
    <t>12,27
_____
1,44</t>
  </si>
  <si>
    <t>12
_____
2</t>
  </si>
  <si>
    <t>165
_____
8</t>
  </si>
  <si>
    <t>Прайс ООО "АЛСО"
Кран шаровой муфтовый стальной ALSO серии GAS, DN 25, Py=4.0 МПа КШ.М.П.GAS 025.40-01
шт.</t>
  </si>
  <si>
    <t xml:space="preserve">
_____
269,63</t>
  </si>
  <si>
    <t xml:space="preserve">
_____
270</t>
  </si>
  <si>
    <t xml:space="preserve">
_____
1688</t>
  </si>
  <si>
    <t>ТЕР22-03-014-01
Приварка изолирующего соединения ИС-57 к стальным трубопроводам условным диаметром: 50 мм
1 фланец
34,41 = 78,21 - 1 x 43,80</t>
  </si>
  <si>
    <t>5,19
_____
1,15</t>
  </si>
  <si>
    <t>28,07
_____
4,08</t>
  </si>
  <si>
    <t>10
_____
3</t>
  </si>
  <si>
    <t>56
_____
8</t>
  </si>
  <si>
    <t>140
_____
17</t>
  </si>
  <si>
    <t>359
_____
110</t>
  </si>
  <si>
    <t>Прайс ООО "КомплектСнаб-С" г. Саратов
Неразъемное изолирующее соединение ИС 57_x000D_
шт.
шт.</t>
  </si>
  <si>
    <t xml:space="preserve">
_____
109,03</t>
  </si>
  <si>
    <t xml:space="preserve">
_____
109</t>
  </si>
  <si>
    <t xml:space="preserve">
_____
683</t>
  </si>
  <si>
    <t>ТЕР22-03-014-01
Приварка изолирующего соединения ИС-25 к стальным трубопроводам условным диаметром: 25 мм
1 фланец
5,19 = 78,21 - 0,25 x 112,26 - 0,0001 x 11 520,00 - 1 x 43,80</t>
  </si>
  <si>
    <t>Прайс ООО "КомплектСнаб-С" г. Саратов
Неразъемное изолирующее соединение ИС-25_x000D_
шт.
шт.</t>
  </si>
  <si>
    <t xml:space="preserve">
_____
64,3</t>
  </si>
  <si>
    <t xml:space="preserve">
_____
64</t>
  </si>
  <si>
    <t xml:space="preserve">
_____
403</t>
  </si>
  <si>
    <t>ТЕР22-03-001-05
Установка фасонных частей стальных сварных диаметром: 100-250 мм
1 т фасонных частей
17 726,43 = 31 686,43 - 1 x 13 960,00</t>
  </si>
  <si>
    <t>0,0002
0,2/1000</t>
  </si>
  <si>
    <t>4960,28
_____
959,4</t>
  </si>
  <si>
    <t>1
_____
1</t>
  </si>
  <si>
    <t>13
_____
2</t>
  </si>
  <si>
    <t>15
_____
5</t>
  </si>
  <si>
    <t>ТССЦ-507-2377
Заглушки эллиптические на Ру 10 МПа (100 кгс/см2) из стали 20, диаметром условного прохода 25 мм, наружным диаметром 32 мм, толщиной стенки 3,0 мм
шт.</t>
  </si>
  <si>
    <t xml:space="preserve">
_____
10,4</t>
  </si>
  <si>
    <t xml:space="preserve">
_____
10</t>
  </si>
  <si>
    <t xml:space="preserve">
_____
19</t>
  </si>
  <si>
    <t>Раздел 4. ИСПЫТАНИЯ ГАЗОПРОВОДА НИЗКОГО ДАВЛЕНИЯ</t>
  </si>
  <si>
    <t>Прайс «Веста Газ» п.1.3.1
Проверка сварного стыка радиографическим методом Д 50-76мм
шт.</t>
  </si>
  <si>
    <t>Прайс «Веста Газ» п.1.10.1
Проведение неразрушающего контроля УЗК сварных стыков (ПЭ)
шт.</t>
  </si>
  <si>
    <t>Прайс АО"ЧелябинскГоргаз"
Проведение механических испытаний стальных соединений на растяжение и сплющивание
шт.</t>
  </si>
  <si>
    <t>ТЕРм39-02-001-02
Визуальный и измерительный контроль сварных соединений трубопроводов, диаметр: до 60 мм
1 стык</t>
  </si>
  <si>
    <t>1,4
_____
0,03</t>
  </si>
  <si>
    <t>39
_____
1</t>
  </si>
  <si>
    <t>Прайс «Веста Газ» п.1.6.
Проверка качества изоляции прибором АНПИ
1 п.м.</t>
  </si>
  <si>
    <t>ТЕР13-08-007-01
Проверка состояния изоляционного покрытия подземных газопроводов Ф57 мм (применительно) Проверка качества резинового покрытия
100 м2 поверхности</t>
  </si>
  <si>
    <t>0,00792
(0,18*4,4) / 100</t>
  </si>
  <si>
    <t>ТЕР24-02-121-01
Монтаж инвентарного узла из стальных труб для очистки и испытания газопровода, условный диаметр газопровода до 50мм
1 узел</t>
  </si>
  <si>
    <t>37,94
_____
18,52</t>
  </si>
  <si>
    <t>38
_____
19</t>
  </si>
  <si>
    <t>511
_____
73</t>
  </si>
  <si>
    <t>ТЕР24-02-120-01
Очистка полости трубопровода продувкой воздухом, условный диаметр газопровода: до 50 мм
100 м трубопровода</t>
  </si>
  <si>
    <t>0,739
73,9 / 100</t>
  </si>
  <si>
    <t>12,55
_____
2,43</t>
  </si>
  <si>
    <t>9
_____
2</t>
  </si>
  <si>
    <t>62
_____
24</t>
  </si>
  <si>
    <t>ТЕР24-02-122-01
Подъем давления при испытании воздухом газопроводов низкого и среднего давления (до 0,3 МПа) условным диаметром: до 50 мм
100 м газопровода</t>
  </si>
  <si>
    <t>5,07
_____
0,49</t>
  </si>
  <si>
    <t>25
_____
5</t>
  </si>
  <si>
    <t>ТЕР24-02-124-01
Выдержка под давлением до 0,6 МПа при испытании на прочность и герметичность газопроводов условным диаметром: 50-300 мм
1 участок испытания газопровода</t>
  </si>
  <si>
    <t>798,21
_____
85,12</t>
  </si>
  <si>
    <t>798
_____
85</t>
  </si>
  <si>
    <t>5391
_____
1147</t>
  </si>
  <si>
    <t>Раздел 5. ПОДГОТОВИТЕЛЬНЫЕ РАБОТЫ , БЛАГОУСТРОЙСТВО</t>
  </si>
  <si>
    <t>Снятие и восстановление асфальтобетонного покрытия, s=19,95 м2</t>
  </si>
  <si>
    <t>ТЕР27-03-008-04
Разборка покрытий и оснований: асфальтобетонных
100 м3 конструкций</t>
  </si>
  <si>
    <t>0,014
(19,95*0.07) / 100</t>
  </si>
  <si>
    <t>3132,91
_____
561,25</t>
  </si>
  <si>
    <t>44
_____
8</t>
  </si>
  <si>
    <t>288
_____
106</t>
  </si>
  <si>
    <t>ТЕР27-03-008-02
Разборка покрытий и оснований: щебеночных
100 м3 конструкций</t>
  </si>
  <si>
    <t>0,0259
(19,95*0.13) / 100</t>
  </si>
  <si>
    <t>471
_____
60,83</t>
  </si>
  <si>
    <t>81
_____
21</t>
  </si>
  <si>
    <t>ТССЦпг-01-01-01-034
Погрузочные работы при автомобильных перевозках: асфальта от разборки (выгрузка учитывает затраты на штабелирование)
1 т груза</t>
  </si>
  <si>
    <t>3,0723
19,95*0.07*2.2</t>
  </si>
  <si>
    <t>ТССЦпг-01-01-02-034
Разгрузочные работы при автомобильных перевозках: асфальта от разборки (выгрузка учитывает затраты на штабелирование)
1 т груза</t>
  </si>
  <si>
    <t>ТССЦпг03-21-01-010
Перевозка грузов автомобилями-самосвалами грузоподъемностью 10 т, работающих вне карьера, на расстояние: до 10 км I класс груза
1 т груза</t>
  </si>
  <si>
    <t>2,5935
19,95*0.13</t>
  </si>
  <si>
    <t>ТЕР27-04-001-02
Возвращение щебеночного покрытия. - Устройство подстилающих и выравнивающих слоев оснований: из песчано-гравийной смеси, дресвы
100 м3 материала основания (в плотном теле)</t>
  </si>
  <si>
    <t>0,025935
(19,95*0.13) / 100</t>
  </si>
  <si>
    <t>159,4
_____
21,77</t>
  </si>
  <si>
    <t>2493,5
_____
227,33</t>
  </si>
  <si>
    <t>65
_____
6</t>
  </si>
  <si>
    <t>56
_____
3</t>
  </si>
  <si>
    <t>348
_____
79</t>
  </si>
  <si>
    <t>ТЕР27-04-005-01
Устройство оснований толщиной 15 см из щебня фракции 40-70 мм при укатке каменных материалов с пределом прочности на сжатие свыше 98,1 МПа (1000 кгс/см2): однослойных
1000 м2 основания</t>
  </si>
  <si>
    <t>0,01995
19,95 / 1000</t>
  </si>
  <si>
    <t>385,21
_____
25872,3</t>
  </si>
  <si>
    <t>5678,7
_____
793,73</t>
  </si>
  <si>
    <t>8
_____
516</t>
  </si>
  <si>
    <t>113
_____
16</t>
  </si>
  <si>
    <t>104
_____
2351</t>
  </si>
  <si>
    <t>702
_____
213</t>
  </si>
  <si>
    <t>ТЕР27-04-005-04
На каждый 1 см изменения толщины слоя добавлять или исключать к расценкам 27-04-005-01, 27-04-005-02, 27-04-005-03
1000 м2 основания</t>
  </si>
  <si>
    <t>-0,0399
(-19,95*2) / 1000</t>
  </si>
  <si>
    <t xml:space="preserve">
_____
1587,6</t>
  </si>
  <si>
    <t>267,5
_____
36,45</t>
  </si>
  <si>
    <t xml:space="preserve">
_____
-63</t>
  </si>
  <si>
    <t>-11
_____
-1</t>
  </si>
  <si>
    <t xml:space="preserve">
_____
-284</t>
  </si>
  <si>
    <t>-63
_____
-20</t>
  </si>
  <si>
    <t>ТЕР27-06-024-01
Укладка и полупропитка с применением битума: щебеночных покрытий толщиной 5 см покрытия и основания
1000 м2 покрытия и основания</t>
  </si>
  <si>
    <t>667,51
_____
31055,64</t>
  </si>
  <si>
    <t>2443,85
_____
325,09</t>
  </si>
  <si>
    <t>13
_____
620</t>
  </si>
  <si>
    <t>49
_____
6</t>
  </si>
  <si>
    <t>179
_____
2830</t>
  </si>
  <si>
    <t>290
_____
87</t>
  </si>
  <si>
    <t>ТЕР27-06-020-01
Устройство покрытия толщиной 4 см из горячих асфальтобетонных смесей плотных мелкозернистых типа АБВ, плотность каменных материалов: 2,5-2,9 т/м3
1000 м2 покрытия</t>
  </si>
  <si>
    <t>465,73
_____
245,3</t>
  </si>
  <si>
    <t>2507,4
_____
317,68</t>
  </si>
  <si>
    <t>9
_____
5</t>
  </si>
  <si>
    <t>50
_____
6</t>
  </si>
  <si>
    <t>125
_____
34</t>
  </si>
  <si>
    <t>307
_____
85</t>
  </si>
  <si>
    <t>ТЕР27-06-021-01
На каждые 0,5 см изменения толщины покрытия добавлять или исключать: к расценке 27-06-020-01
1000 м2 покрытия</t>
  </si>
  <si>
    <t>0,1197
(19,95*6) / 1000</t>
  </si>
  <si>
    <t>1,09
_____
4,24</t>
  </si>
  <si>
    <t xml:space="preserve">
_____
1</t>
  </si>
  <si>
    <t>2
_____
2</t>
  </si>
  <si>
    <t>ТССЦ-410-0006
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
т</t>
  </si>
  <si>
    <t>3,375
1,927+1,448</t>
  </si>
  <si>
    <t xml:space="preserve">
_____
511</t>
  </si>
  <si>
    <t xml:space="preserve">
_____
1725</t>
  </si>
  <si>
    <t xml:space="preserve">
_____
8739</t>
  </si>
  <si>
    <t>Итого прямые затраты по смете</t>
  </si>
  <si>
    <t>3023
_____
20918</t>
  </si>
  <si>
    <t>5455
_____
392</t>
  </si>
  <si>
    <t>34140
_____
98994</t>
  </si>
  <si>
    <t>28739
_____
5292</t>
  </si>
  <si>
    <t>Итого прямые затраты по смете с учетом коэффициентов к итогам</t>
  </si>
  <si>
    <t xml:space="preserve">    В том числе, справочно:</t>
  </si>
  <si>
    <t xml:space="preserve">     Вспомогательные материалы МАТ=2%ОЗП  (Поз. 60)</t>
  </si>
  <si>
    <t xml:space="preserve">
_____
4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</si>
  <si>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</si>
  <si>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</si>
  <si>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</si>
  <si>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</si>
  <si>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</si>
  <si>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</si>
  <si>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ВСЕГО по смете</t>
  </si>
  <si>
    <t xml:space="preserve">    Итого Строительные работы</t>
  </si>
  <si>
    <t xml:space="preserve">    Итого Монтажные работы</t>
  </si>
  <si>
    <t xml:space="preserve">    Итого</t>
  </si>
  <si>
    <t xml:space="preserve">    ВСЕГО по смете</t>
  </si>
  <si>
    <t>2 квартал 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</si>
</sst>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0"/>
    <xf numFmtId="0" fontId="3" fillId="0" borderId="0"/>
  </cellStyleXfs>
  <cellXfs count="71">
    <xf numFmtId="0" fontId="0" fillId="0" borderId="0" xfId="0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7" fillId="0" borderId="0" xfId="0" applyFont="1" applyBorder="1"/>
    <xf numFmtId="0" fontId="9" fillId="0" borderId="0" xfId="0" applyFont="1" applyAlignment="1">
      <alignment horizontal="left" vertical="top"/>
    </xf>
    <xf numFmtId="0" fontId="9" fillId="0" borderId="0" xfId="0" applyFont="1" applyAlignment="1">
      <alignment vertical="top"/>
    </xf>
    <xf numFmtId="0" fontId="9" fillId="0" borderId="0" xfId="0" applyFont="1" applyAlignment="1"/>
    <xf numFmtId="0" fontId="9" fillId="0" borderId="0" xfId="23" applyFont="1" applyAlignment="1">
      <alignment horizontal="left"/>
    </xf>
    <xf numFmtId="0" fontId="12" fillId="0" borderId="2" xfId="0" applyFont="1" applyBorder="1" applyAlignment="1">
      <alignment vertical="top"/>
    </xf>
    <xf numFmtId="164" fontId="12" fillId="0" borderId="3" xfId="12" applyNumberFormat="1" applyFont="1" applyBorder="1" applyAlignment="1">
      <alignment horizontal="right"/>
    </xf>
    <xf numFmtId="0" fontId="9" fillId="0" borderId="0" xfId="0" applyFont="1" applyAlignment="1">
      <alignment horizontal="left" indent="1"/>
    </xf>
    <xf numFmtId="0" fontId="9" fillId="0" borderId="0" xfId="0" applyFont="1" applyAlignment="1">
      <alignment horizontal="right" vertical="top"/>
    </xf>
    <xf numFmtId="0" fontId="7" fillId="0" borderId="0" xfId="10" applyFont="1"/>
    <xf numFmtId="0" fontId="7" fillId="0" borderId="0" xfId="12" applyFont="1"/>
    <xf numFmtId="2" fontId="12" fillId="0" borderId="4" xfId="0" applyNumberFormat="1" applyFont="1" applyBorder="1" applyAlignment="1">
      <alignment horizontal="right" vertical="top"/>
    </xf>
    <xf numFmtId="0" fontId="9" fillId="0" borderId="4" xfId="0" applyFont="1" applyBorder="1" applyAlignment="1">
      <alignment vertical="top"/>
    </xf>
    <xf numFmtId="0" fontId="12" fillId="0" borderId="4" xfId="0" applyFont="1" applyBorder="1" applyAlignment="1">
      <alignment vertical="top"/>
    </xf>
    <xf numFmtId="2" fontId="12" fillId="0" borderId="0" xfId="0" applyNumberFormat="1" applyFont="1" applyAlignment="1">
      <alignment horizontal="right" vertical="top"/>
    </xf>
    <xf numFmtId="0" fontId="12" fillId="0" borderId="0" xfId="0" applyFont="1" applyAlignment="1">
      <alignment vertical="top"/>
    </xf>
    <xf numFmtId="0" fontId="12" fillId="0" borderId="0" xfId="0" applyFont="1" applyAlignment="1">
      <alignment horizontal="right" vertical="top"/>
    </xf>
    <xf numFmtId="0" fontId="9" fillId="0" borderId="0" xfId="0" applyFont="1" applyAlignment="1">
      <alignment horizontal="left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top" wrapText="1"/>
    </xf>
    <xf numFmtId="0" fontId="9" fillId="0" borderId="0" xfId="6" applyFont="1" applyAlignment="1">
      <alignment horizontal="right" vertical="top" wrapText="1"/>
    </xf>
    <xf numFmtId="0" fontId="9" fillId="0" borderId="0" xfId="0" applyFont="1"/>
    <xf numFmtId="0" fontId="3" fillId="0" borderId="0" xfId="10"/>
    <xf numFmtId="0" fontId="1" fillId="0" borderId="0" xfId="12"/>
    <xf numFmtId="0" fontId="12" fillId="0" borderId="0" xfId="0" applyFont="1" applyAlignment="1">
      <alignment horizontal="left" vertical="top" indent="1"/>
    </xf>
    <xf numFmtId="0" fontId="11" fillId="0" borderId="0" xfId="0" applyFont="1" applyBorder="1"/>
    <xf numFmtId="0" fontId="11" fillId="0" borderId="0" xfId="0" applyFont="1" applyBorder="1" applyAlignment="1">
      <alignment horizontal="left" vertical="top" wrapText="1"/>
    </xf>
    <xf numFmtId="1" fontId="12" fillId="0" borderId="0" xfId="10" applyNumberFormat="1" applyFont="1" applyAlignment="1">
      <alignment horizontal="right"/>
    </xf>
    <xf numFmtId="0" fontId="3" fillId="0" borderId="0" xfId="23" applyBorder="1" applyAlignment="1">
      <alignment horizontal="left"/>
    </xf>
    <xf numFmtId="0" fontId="7" fillId="0" borderId="0" xfId="0" applyFont="1" applyAlignment="1">
      <alignment horizontal="left"/>
    </xf>
    <xf numFmtId="0" fontId="9" fillId="0" borderId="0" xfId="24" applyFont="1">
      <alignment horizontal="left" vertical="top"/>
    </xf>
    <xf numFmtId="0" fontId="7" fillId="0" borderId="7" xfId="13" applyFont="1" applyBorder="1">
      <alignment horizontal="center" wrapText="1"/>
    </xf>
    <xf numFmtId="0" fontId="7" fillId="0" borderId="7" xfId="13" applyFont="1" applyFill="1" applyBorder="1">
      <alignment horizontal="center" wrapText="1"/>
    </xf>
    <xf numFmtId="0" fontId="9" fillId="0" borderId="1" xfId="0" applyFont="1" applyBorder="1" applyAlignment="1">
      <alignment horizontal="left" vertical="top" wrapText="1"/>
    </xf>
    <xf numFmtId="2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right" vertical="top" wrapText="1"/>
    </xf>
    <xf numFmtId="0" fontId="9" fillId="0" borderId="1" xfId="0" applyFont="1" applyBorder="1" applyAlignment="1">
      <alignment horizontal="right" vertical="top" wrapText="1"/>
    </xf>
    <xf numFmtId="0" fontId="9" fillId="0" borderId="7" xfId="0" applyFont="1" applyBorder="1" applyAlignment="1">
      <alignment horizontal="left" vertical="top" wrapText="1"/>
    </xf>
    <xf numFmtId="2" fontId="9" fillId="0" borderId="7" xfId="0" applyNumberFormat="1" applyFont="1" applyBorder="1" applyAlignment="1">
      <alignment horizontal="left" vertical="top" wrapText="1"/>
    </xf>
    <xf numFmtId="49" fontId="9" fillId="0" borderId="7" xfId="0" applyNumberFormat="1" applyFont="1" applyBorder="1" applyAlignment="1">
      <alignment horizontal="right" vertical="top" wrapText="1"/>
    </xf>
    <xf numFmtId="2" fontId="9" fillId="0" borderId="7" xfId="0" applyNumberFormat="1" applyFont="1" applyBorder="1" applyAlignment="1">
      <alignment horizontal="right" vertical="top" wrapText="1"/>
    </xf>
    <xf numFmtId="0" fontId="9" fillId="0" borderId="7" xfId="0" applyFont="1" applyBorder="1" applyAlignment="1">
      <alignment horizontal="right" vertical="top" wrapText="1"/>
    </xf>
    <xf numFmtId="0" fontId="9" fillId="0" borderId="1" xfId="6" applyFont="1" applyBorder="1" applyAlignment="1">
      <alignment horizontal="right" vertical="top" wrapText="1"/>
    </xf>
    <xf numFmtId="0" fontId="12" fillId="0" borderId="1" xfId="6" applyFont="1" applyBorder="1" applyAlignment="1">
      <alignment horizontal="right" vertical="top" wrapText="1"/>
    </xf>
    <xf numFmtId="0" fontId="9" fillId="0" borderId="1" xfId="6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2" fillId="0" borderId="1" xfId="6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164" fontId="12" fillId="0" borderId="6" xfId="12" applyNumberFormat="1" applyFont="1" applyBorder="1" applyAlignment="1">
      <alignment horizontal="right"/>
    </xf>
    <xf numFmtId="164" fontId="12" fillId="0" borderId="3" xfId="12" applyNumberFormat="1" applyFont="1" applyBorder="1" applyAlignment="1">
      <alignment horizontal="right"/>
    </xf>
    <xf numFmtId="0" fontId="10" fillId="0" borderId="0" xfId="23" applyFont="1">
      <alignment horizontal="center"/>
    </xf>
    <xf numFmtId="0" fontId="9" fillId="0" borderId="0" xfId="23" applyFont="1">
      <alignment horizontal="center"/>
    </xf>
    <xf numFmtId="0" fontId="9" fillId="0" borderId="0" xfId="23" applyFont="1" applyAlignment="1">
      <alignment horizontal="left"/>
    </xf>
    <xf numFmtId="0" fontId="9" fillId="0" borderId="6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164" fontId="11" fillId="0" borderId="6" xfId="10" applyNumberFormat="1" applyFont="1" applyBorder="1" applyAlignment="1">
      <alignment horizontal="right"/>
    </xf>
    <xf numFmtId="164" fontId="11" fillId="0" borderId="3" xfId="10" applyNumberFormat="1" applyFont="1" applyBorder="1" applyAlignment="1">
      <alignment horizontal="right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2:Z156"/>
  <sheetViews>
    <sheetView showGridLines="0" tabSelected="1" topLeftCell="A10" workbookViewId="0">
      <selection activeCell="H4" sqref="H4"/>
    </sheetView>
  </sheetViews>
  <sheetFormatPr defaultRowHeight="12.75" x14ac:dyDescent="0.2"/>
  <cols>
    <col min="1" max="1" width="6" style="1" customWidth="1"/>
    <col min="2" max="2" width="35.7109375" style="1" customWidth="1"/>
    <col min="3" max="3" width="11.85546875" style="1" customWidth="1"/>
    <col min="4" max="6" width="11.5703125" style="1" customWidth="1"/>
    <col min="7" max="7" width="12.7109375" style="1" customWidth="1"/>
    <col min="8" max="8" width="11.85546875" style="1" customWidth="1"/>
    <col min="9" max="9" width="11.5703125" style="1" customWidth="1"/>
    <col min="10" max="10" width="12.7109375" style="1" customWidth="1"/>
    <col min="11" max="11" width="11.5703125" style="1" customWidth="1"/>
    <col min="12" max="20" width="9.140625" style="1" hidden="1" customWidth="1"/>
    <col min="21" max="21" width="11.5703125" style="1" customWidth="1"/>
    <col min="22" max="23" width="9.140625" style="1" hidden="1" customWidth="1"/>
    <col min="24" max="26" width="0" style="1" hidden="1" customWidth="1"/>
    <col min="27" max="27" width="9.140625" style="1" customWidth="1"/>
    <col min="28" max="16384" width="9.140625" style="1"/>
  </cols>
  <sheetData>
    <row r="2" spans="1:21" ht="15.75" x14ac:dyDescent="0.25">
      <c r="A2" s="2" t="s">
        <v>21</v>
      </c>
      <c r="H2" s="3" t="s">
        <v>22</v>
      </c>
    </row>
    <row r="3" spans="1:21" x14ac:dyDescent="0.2">
      <c r="A3" s="33"/>
      <c r="H3" s="33"/>
    </row>
    <row r="4" spans="1:21" x14ac:dyDescent="0.2">
      <c r="A4" s="33" t="s">
        <v>27</v>
      </c>
      <c r="B4" s="4"/>
      <c r="C4" s="4"/>
      <c r="D4" s="4"/>
      <c r="E4" s="4"/>
      <c r="F4" s="4"/>
      <c r="G4" s="4"/>
      <c r="H4" s="33"/>
    </row>
    <row r="5" spans="1:21" x14ac:dyDescent="0.2">
      <c r="A5" s="1" t="s">
        <v>25</v>
      </c>
      <c r="B5" s="4"/>
      <c r="C5" s="4"/>
      <c r="D5" s="4"/>
      <c r="E5" s="4"/>
      <c r="F5" s="4"/>
      <c r="G5" s="4"/>
      <c r="H5" s="34" t="s">
        <v>26</v>
      </c>
    </row>
    <row r="6" spans="1:21" x14ac:dyDescent="0.2">
      <c r="A6" s="4"/>
      <c r="B6" s="4"/>
      <c r="C6" s="4"/>
      <c r="D6" s="4"/>
      <c r="E6" s="4"/>
      <c r="F6" s="4"/>
      <c r="G6" s="4"/>
      <c r="H6" s="4"/>
    </row>
    <row r="7" spans="1:21" s="7" customFormat="1" ht="12" x14ac:dyDescent="0.2">
      <c r="A7" s="5"/>
      <c r="B7" s="6"/>
      <c r="C7" s="6"/>
      <c r="D7" s="6"/>
    </row>
    <row r="8" spans="1:21" s="7" customFormat="1" ht="12" x14ac:dyDescent="0.2">
      <c r="A8" s="8" t="s">
        <v>28</v>
      </c>
      <c r="B8" s="6"/>
      <c r="C8" s="6"/>
      <c r="D8" s="6"/>
    </row>
    <row r="9" spans="1:21" s="7" customFormat="1" ht="12" x14ac:dyDescent="0.2">
      <c r="A9" s="5"/>
      <c r="B9" s="6"/>
      <c r="C9" s="6"/>
      <c r="D9" s="6"/>
    </row>
    <row r="10" spans="1:21" s="7" customFormat="1" ht="12" x14ac:dyDescent="0.2">
      <c r="A10" s="8" t="s">
        <v>29</v>
      </c>
      <c r="B10" s="6"/>
      <c r="C10" s="6"/>
      <c r="D10" s="6"/>
    </row>
    <row r="11" spans="1:21" s="7" customFormat="1" ht="15" x14ac:dyDescent="0.25">
      <c r="A11" s="60" t="s">
        <v>30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</row>
    <row r="12" spans="1:21" s="7" customFormat="1" ht="12" x14ac:dyDescent="0.2">
      <c r="A12" s="61" t="s">
        <v>18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</row>
    <row r="13" spans="1:21" s="7" customFormat="1" ht="12" x14ac:dyDescent="0.2">
      <c r="A13" s="61" t="s">
        <v>31</v>
      </c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</row>
    <row r="14" spans="1:21" s="7" customFormat="1" ht="12" x14ac:dyDescent="0.2">
      <c r="A14" s="62" t="s">
        <v>32</v>
      </c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</row>
    <row r="15" spans="1:21" s="7" customFormat="1" ht="12" x14ac:dyDescent="0.2"/>
    <row r="16" spans="1:21" s="7" customFormat="1" ht="12" x14ac:dyDescent="0.2">
      <c r="G16" s="63" t="s">
        <v>16</v>
      </c>
      <c r="H16" s="64"/>
      <c r="I16" s="65"/>
      <c r="J16" s="63" t="s">
        <v>17</v>
      </c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5"/>
    </row>
    <row r="17" spans="1:26" s="7" customFormat="1" x14ac:dyDescent="0.2">
      <c r="D17" s="5" t="s">
        <v>1</v>
      </c>
      <c r="G17" s="66">
        <f>33684/1000</f>
        <v>33.683999999999997</v>
      </c>
      <c r="H17" s="67"/>
      <c r="I17" s="9" t="s">
        <v>2</v>
      </c>
      <c r="J17" s="58">
        <f>209954/1000</f>
        <v>209.95400000000001</v>
      </c>
      <c r="K17" s="59"/>
      <c r="L17" s="10"/>
      <c r="M17" s="10"/>
      <c r="N17" s="10"/>
      <c r="O17" s="10"/>
      <c r="P17" s="10"/>
      <c r="Q17" s="10"/>
      <c r="R17" s="10"/>
      <c r="S17" s="10"/>
      <c r="T17" s="10"/>
      <c r="U17" s="9" t="s">
        <v>2</v>
      </c>
    </row>
    <row r="18" spans="1:26" s="7" customFormat="1" x14ac:dyDescent="0.2">
      <c r="D18" s="11" t="s">
        <v>19</v>
      </c>
      <c r="F18" s="12"/>
      <c r="G18" s="66">
        <f>0/1000</f>
        <v>0</v>
      </c>
      <c r="H18" s="67"/>
      <c r="I18" s="9" t="s">
        <v>2</v>
      </c>
      <c r="J18" s="58">
        <f>0/1000</f>
        <v>0</v>
      </c>
      <c r="K18" s="59"/>
      <c r="L18" s="10"/>
      <c r="M18" s="10"/>
      <c r="N18" s="10"/>
      <c r="O18" s="10"/>
      <c r="P18" s="10"/>
      <c r="Q18" s="10"/>
      <c r="R18" s="10"/>
      <c r="S18" s="10"/>
      <c r="T18" s="10"/>
      <c r="U18" s="9" t="s">
        <v>2</v>
      </c>
    </row>
    <row r="19" spans="1:26" s="7" customFormat="1" x14ac:dyDescent="0.2">
      <c r="D19" s="11" t="s">
        <v>20</v>
      </c>
      <c r="F19" s="12"/>
      <c r="G19" s="66">
        <f>103/1000</f>
        <v>0.10299999999999999</v>
      </c>
      <c r="H19" s="67"/>
      <c r="I19" s="9" t="s">
        <v>2</v>
      </c>
      <c r="J19" s="58">
        <f>1072/1000</f>
        <v>1.0720000000000001</v>
      </c>
      <c r="K19" s="59"/>
      <c r="L19" s="10"/>
      <c r="M19" s="10"/>
      <c r="N19" s="10"/>
      <c r="O19" s="10"/>
      <c r="P19" s="10"/>
      <c r="Q19" s="10"/>
      <c r="R19" s="10"/>
      <c r="S19" s="10"/>
      <c r="T19" s="10"/>
      <c r="U19" s="9" t="s">
        <v>2</v>
      </c>
    </row>
    <row r="20" spans="1:26" s="7" customFormat="1" x14ac:dyDescent="0.2">
      <c r="D20" s="5" t="s">
        <v>3</v>
      </c>
      <c r="G20" s="66">
        <f>(V20+V21)/1000</f>
        <v>0.22034999999999999</v>
      </c>
      <c r="H20" s="67"/>
      <c r="I20" s="9" t="s">
        <v>4</v>
      </c>
      <c r="J20" s="58">
        <f>(W20+W21)/1000</f>
        <v>0.22034999999999999</v>
      </c>
      <c r="K20" s="59"/>
      <c r="L20" s="10"/>
      <c r="M20" s="10"/>
      <c r="N20" s="10"/>
      <c r="O20" s="10"/>
      <c r="P20" s="10"/>
      <c r="Q20" s="10"/>
      <c r="R20" s="10"/>
      <c r="S20" s="10"/>
      <c r="T20" s="10"/>
      <c r="U20" s="9" t="s">
        <v>4</v>
      </c>
      <c r="V20" s="13">
        <v>185.22</v>
      </c>
      <c r="W20" s="14">
        <v>185.22</v>
      </c>
      <c r="X20" s="27">
        <v>3415</v>
      </c>
      <c r="Y20" s="27">
        <v>2683</v>
      </c>
      <c r="Z20" s="27">
        <v>1605</v>
      </c>
    </row>
    <row r="21" spans="1:26" s="7" customFormat="1" x14ac:dyDescent="0.2">
      <c r="D21" s="5" t="s">
        <v>5</v>
      </c>
      <c r="G21" s="66">
        <f>3415/1000</f>
        <v>3.415</v>
      </c>
      <c r="H21" s="67"/>
      <c r="I21" s="9" t="s">
        <v>2</v>
      </c>
      <c r="J21" s="58">
        <f>39432/1000</f>
        <v>39.432000000000002</v>
      </c>
      <c r="K21" s="59"/>
      <c r="L21" s="10"/>
      <c r="M21" s="10"/>
      <c r="N21" s="10"/>
      <c r="O21" s="10"/>
      <c r="P21" s="10"/>
      <c r="Q21" s="10"/>
      <c r="R21" s="10"/>
      <c r="S21" s="10"/>
      <c r="T21" s="10"/>
      <c r="U21" s="9" t="s">
        <v>2</v>
      </c>
      <c r="V21" s="13">
        <v>35.130000000000003</v>
      </c>
      <c r="W21" s="14">
        <v>35.130000000000003</v>
      </c>
      <c r="X21" s="28">
        <v>39432</v>
      </c>
      <c r="Y21" s="28">
        <v>30767</v>
      </c>
      <c r="Z21" s="28">
        <v>17310</v>
      </c>
    </row>
    <row r="22" spans="1:26" s="7" customFormat="1" ht="12" x14ac:dyDescent="0.2">
      <c r="F22" s="6"/>
      <c r="G22" s="15"/>
      <c r="H22" s="15"/>
      <c r="I22" s="16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6"/>
    </row>
    <row r="23" spans="1:26" s="7" customFormat="1" ht="12" x14ac:dyDescent="0.2">
      <c r="B23" s="6"/>
      <c r="C23" s="6"/>
      <c r="D23" s="6"/>
      <c r="F23" s="12"/>
      <c r="G23" s="18"/>
      <c r="H23" s="18"/>
      <c r="I23" s="19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19"/>
    </row>
    <row r="24" spans="1:26" s="7" customFormat="1" ht="12" x14ac:dyDescent="0.2">
      <c r="A24" s="5" t="str">
        <f>"Составлена в базисных ценах на 01.2000 г. и текущих ценах на " &amp; IF(LEN(L24)&gt;3,MID(L24,4,LEN(L24)),L24)</f>
        <v xml:space="preserve">Составлена в базисных ценах на 01.2000 г. и текущих ценах на </v>
      </c>
      <c r="D24" s="7" t="s">
        <v>452</v>
      </c>
    </row>
    <row r="25" spans="1:26" s="7" customFormat="1" thickBot="1" x14ac:dyDescent="0.25">
      <c r="A25" s="21"/>
    </row>
    <row r="26" spans="1:26" s="23" customFormat="1" ht="27" customHeight="1" thickBot="1" x14ac:dyDescent="0.25">
      <c r="A26" s="68" t="s">
        <v>6</v>
      </c>
      <c r="B26" s="68" t="s">
        <v>7</v>
      </c>
      <c r="C26" s="68" t="s">
        <v>8</v>
      </c>
      <c r="D26" s="69" t="s">
        <v>9</v>
      </c>
      <c r="E26" s="69"/>
      <c r="F26" s="69"/>
      <c r="G26" s="69" t="s">
        <v>10</v>
      </c>
      <c r="H26" s="69"/>
      <c r="I26" s="69"/>
      <c r="J26" s="69" t="s">
        <v>11</v>
      </c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</row>
    <row r="27" spans="1:26" s="23" customFormat="1" ht="22.5" customHeight="1" thickBot="1" x14ac:dyDescent="0.25">
      <c r="A27" s="68"/>
      <c r="B27" s="68"/>
      <c r="C27" s="68"/>
      <c r="D27" s="70" t="s">
        <v>0</v>
      </c>
      <c r="E27" s="22" t="s">
        <v>12</v>
      </c>
      <c r="F27" s="22" t="s">
        <v>13</v>
      </c>
      <c r="G27" s="70" t="s">
        <v>0</v>
      </c>
      <c r="H27" s="22" t="s">
        <v>12</v>
      </c>
      <c r="I27" s="22" t="s">
        <v>13</v>
      </c>
      <c r="J27" s="70" t="s">
        <v>0</v>
      </c>
      <c r="K27" s="22" t="s">
        <v>12</v>
      </c>
      <c r="L27" s="22"/>
      <c r="M27" s="22"/>
      <c r="N27" s="22"/>
      <c r="O27" s="22"/>
      <c r="P27" s="22"/>
      <c r="Q27" s="22"/>
      <c r="R27" s="22"/>
      <c r="S27" s="22"/>
      <c r="T27" s="22"/>
      <c r="U27" s="22" t="s">
        <v>13</v>
      </c>
    </row>
    <row r="28" spans="1:26" s="23" customFormat="1" ht="22.5" customHeight="1" thickBot="1" x14ac:dyDescent="0.25">
      <c r="A28" s="68"/>
      <c r="B28" s="68"/>
      <c r="C28" s="68"/>
      <c r="D28" s="70"/>
      <c r="E28" s="22" t="s">
        <v>14</v>
      </c>
      <c r="F28" s="22" t="s">
        <v>15</v>
      </c>
      <c r="G28" s="70"/>
      <c r="H28" s="22" t="s">
        <v>14</v>
      </c>
      <c r="I28" s="22" t="s">
        <v>15</v>
      </c>
      <c r="J28" s="70"/>
      <c r="K28" s="22" t="s">
        <v>14</v>
      </c>
      <c r="L28" s="22"/>
      <c r="M28" s="22"/>
      <c r="N28" s="22"/>
      <c r="O28" s="22"/>
      <c r="P28" s="22"/>
      <c r="Q28" s="22"/>
      <c r="R28" s="22"/>
      <c r="S28" s="22"/>
      <c r="T28" s="22"/>
      <c r="U28" s="22" t="s">
        <v>15</v>
      </c>
    </row>
    <row r="29" spans="1:26" s="6" customFormat="1" x14ac:dyDescent="0.2">
      <c r="A29" s="36">
        <v>1</v>
      </c>
      <c r="B29" s="36">
        <v>2</v>
      </c>
      <c r="C29" s="36">
        <v>3</v>
      </c>
      <c r="D29" s="37">
        <v>4</v>
      </c>
      <c r="E29" s="36">
        <v>5</v>
      </c>
      <c r="F29" s="36">
        <v>6</v>
      </c>
      <c r="G29" s="37">
        <v>7</v>
      </c>
      <c r="H29" s="36">
        <v>8</v>
      </c>
      <c r="I29" s="36">
        <v>9</v>
      </c>
      <c r="J29" s="37">
        <v>10</v>
      </c>
      <c r="K29" s="36">
        <v>11</v>
      </c>
      <c r="L29" s="36"/>
      <c r="M29" s="36"/>
      <c r="N29" s="36"/>
      <c r="O29" s="36"/>
      <c r="P29" s="36"/>
      <c r="Q29" s="36"/>
      <c r="R29" s="36"/>
      <c r="S29" s="36"/>
      <c r="T29" s="36"/>
      <c r="U29" s="36">
        <v>12</v>
      </c>
    </row>
    <row r="30" spans="1:26" s="24" customFormat="1" ht="21" customHeight="1" x14ac:dyDescent="0.2">
      <c r="A30" s="56" t="s">
        <v>35</v>
      </c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</row>
    <row r="31" spans="1:26" s="24" customFormat="1" ht="60" x14ac:dyDescent="0.2">
      <c r="A31" s="38">
        <v>1</v>
      </c>
      <c r="B31" s="39" t="s">
        <v>36</v>
      </c>
      <c r="C31" s="40" t="s">
        <v>37</v>
      </c>
      <c r="D31" s="41">
        <v>2445.2800000000002</v>
      </c>
      <c r="E31" s="42">
        <v>2445.2800000000002</v>
      </c>
      <c r="F31" s="41"/>
      <c r="G31" s="41">
        <v>279</v>
      </c>
      <c r="H31" s="41">
        <v>279</v>
      </c>
      <c r="I31" s="41"/>
      <c r="J31" s="41">
        <v>3758</v>
      </c>
      <c r="K31" s="42">
        <v>3758</v>
      </c>
      <c r="L31" s="42"/>
      <c r="M31" s="42"/>
      <c r="N31" s="42"/>
      <c r="O31" s="42"/>
      <c r="P31" s="42"/>
      <c r="Q31" s="42"/>
      <c r="R31" s="42"/>
      <c r="S31" s="42"/>
      <c r="T31" s="42"/>
      <c r="U31" s="42"/>
    </row>
    <row r="32" spans="1:26" s="24" customFormat="1" ht="72" x14ac:dyDescent="0.2">
      <c r="A32" s="38">
        <v>2</v>
      </c>
      <c r="B32" s="39" t="s">
        <v>38</v>
      </c>
      <c r="C32" s="40" t="s">
        <v>39</v>
      </c>
      <c r="D32" s="41">
        <v>4866.54</v>
      </c>
      <c r="E32" s="42"/>
      <c r="F32" s="41" t="s">
        <v>40</v>
      </c>
      <c r="G32" s="41">
        <v>331</v>
      </c>
      <c r="H32" s="41"/>
      <c r="I32" s="41" t="s">
        <v>41</v>
      </c>
      <c r="J32" s="41">
        <v>2003</v>
      </c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 t="s">
        <v>42</v>
      </c>
    </row>
    <row r="33" spans="1:26" s="24" customFormat="1" ht="60" x14ac:dyDescent="0.2">
      <c r="A33" s="38">
        <v>3</v>
      </c>
      <c r="B33" s="39" t="s">
        <v>43</v>
      </c>
      <c r="C33" s="40" t="s">
        <v>44</v>
      </c>
      <c r="D33" s="41">
        <v>1518.44</v>
      </c>
      <c r="E33" s="42">
        <v>1518.44</v>
      </c>
      <c r="F33" s="41"/>
      <c r="G33" s="41">
        <v>43</v>
      </c>
      <c r="H33" s="41">
        <v>43</v>
      </c>
      <c r="I33" s="41"/>
      <c r="J33" s="41">
        <v>573</v>
      </c>
      <c r="K33" s="42">
        <v>573</v>
      </c>
      <c r="L33" s="42"/>
      <c r="M33" s="42"/>
      <c r="N33" s="42"/>
      <c r="O33" s="42"/>
      <c r="P33" s="42"/>
      <c r="Q33" s="42"/>
      <c r="R33" s="42"/>
      <c r="S33" s="42"/>
      <c r="T33" s="42"/>
      <c r="U33" s="42"/>
    </row>
    <row r="34" spans="1:26" s="6" customFormat="1" ht="72" x14ac:dyDescent="0.2">
      <c r="A34" s="38">
        <v>4</v>
      </c>
      <c r="B34" s="39" t="s">
        <v>45</v>
      </c>
      <c r="C34" s="40" t="s">
        <v>46</v>
      </c>
      <c r="D34" s="41">
        <v>3704.38</v>
      </c>
      <c r="E34" s="42"/>
      <c r="F34" s="41" t="s">
        <v>47</v>
      </c>
      <c r="G34" s="41">
        <v>100</v>
      </c>
      <c r="H34" s="41"/>
      <c r="I34" s="41" t="s">
        <v>48</v>
      </c>
      <c r="J34" s="41">
        <v>608</v>
      </c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 t="s">
        <v>49</v>
      </c>
      <c r="V34" s="24"/>
      <c r="W34" s="24"/>
      <c r="X34" s="24"/>
      <c r="Y34" s="24"/>
      <c r="Z34" s="24"/>
    </row>
    <row r="35" spans="1:26" s="6" customFormat="1" ht="48" x14ac:dyDescent="0.2">
      <c r="A35" s="38">
        <v>5</v>
      </c>
      <c r="B35" s="39" t="s">
        <v>50</v>
      </c>
      <c r="C35" s="40" t="s">
        <v>51</v>
      </c>
      <c r="D35" s="41">
        <v>1431.41</v>
      </c>
      <c r="E35" s="42" t="s">
        <v>52</v>
      </c>
      <c r="F35" s="41" t="s">
        <v>53</v>
      </c>
      <c r="G35" s="41">
        <v>401</v>
      </c>
      <c r="H35" s="41" t="s">
        <v>54</v>
      </c>
      <c r="I35" s="41" t="s">
        <v>55</v>
      </c>
      <c r="J35" s="41">
        <v>1521</v>
      </c>
      <c r="K35" s="42" t="s">
        <v>56</v>
      </c>
      <c r="L35" s="42"/>
      <c r="M35" s="42"/>
      <c r="N35" s="42"/>
      <c r="O35" s="42"/>
      <c r="P35" s="42"/>
      <c r="Q35" s="42"/>
      <c r="R35" s="42"/>
      <c r="S35" s="42"/>
      <c r="T35" s="42"/>
      <c r="U35" s="42" t="s">
        <v>57</v>
      </c>
      <c r="V35" s="24"/>
      <c r="W35" s="24"/>
      <c r="X35" s="24"/>
      <c r="Y35" s="24"/>
      <c r="Z35" s="24"/>
    </row>
    <row r="36" spans="1:26" s="6" customFormat="1" ht="84" x14ac:dyDescent="0.2">
      <c r="A36" s="38">
        <v>6</v>
      </c>
      <c r="B36" s="39" t="s">
        <v>58</v>
      </c>
      <c r="C36" s="40" t="s">
        <v>59</v>
      </c>
      <c r="D36" s="41">
        <v>921.46</v>
      </c>
      <c r="E36" s="42">
        <v>921.46</v>
      </c>
      <c r="F36" s="41"/>
      <c r="G36" s="41">
        <v>136</v>
      </c>
      <c r="H36" s="41">
        <v>136</v>
      </c>
      <c r="I36" s="41"/>
      <c r="J36" s="41">
        <v>1839</v>
      </c>
      <c r="K36" s="42">
        <v>1839</v>
      </c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24"/>
      <c r="W36" s="24"/>
      <c r="X36" s="24"/>
      <c r="Y36" s="24"/>
      <c r="Z36" s="24"/>
    </row>
    <row r="37" spans="1:26" s="6" customFormat="1" ht="48" x14ac:dyDescent="0.2">
      <c r="A37" s="38">
        <v>7</v>
      </c>
      <c r="B37" s="39" t="s">
        <v>60</v>
      </c>
      <c r="C37" s="40" t="s">
        <v>61</v>
      </c>
      <c r="D37" s="41">
        <v>117</v>
      </c>
      <c r="E37" s="42" t="s">
        <v>62</v>
      </c>
      <c r="F37" s="41"/>
      <c r="G37" s="41">
        <v>1905</v>
      </c>
      <c r="H37" s="41" t="s">
        <v>63</v>
      </c>
      <c r="I37" s="41"/>
      <c r="J37" s="41">
        <v>5661</v>
      </c>
      <c r="K37" s="42" t="s">
        <v>64</v>
      </c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24"/>
      <c r="W37" s="24"/>
      <c r="X37" s="24"/>
      <c r="Y37" s="24"/>
      <c r="Z37" s="24"/>
    </row>
    <row r="38" spans="1:26" s="26" customFormat="1" ht="72" x14ac:dyDescent="0.2">
      <c r="A38" s="38">
        <v>8</v>
      </c>
      <c r="B38" s="39" t="s">
        <v>65</v>
      </c>
      <c r="C38" s="40" t="s">
        <v>66</v>
      </c>
      <c r="D38" s="41">
        <v>367.67</v>
      </c>
      <c r="E38" s="42"/>
      <c r="F38" s="41" t="s">
        <v>67</v>
      </c>
      <c r="G38" s="41">
        <v>34</v>
      </c>
      <c r="H38" s="41"/>
      <c r="I38" s="41" t="s">
        <v>68</v>
      </c>
      <c r="J38" s="41">
        <v>277</v>
      </c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 t="s">
        <v>69</v>
      </c>
      <c r="V38" s="24"/>
      <c r="W38" s="24"/>
      <c r="X38" s="24"/>
      <c r="Y38" s="24"/>
      <c r="Z38" s="24"/>
    </row>
    <row r="39" spans="1:26" ht="48" x14ac:dyDescent="0.2">
      <c r="A39" s="38">
        <v>9</v>
      </c>
      <c r="B39" s="39" t="s">
        <v>70</v>
      </c>
      <c r="C39" s="40" t="s">
        <v>71</v>
      </c>
      <c r="D39" s="41">
        <v>334.97</v>
      </c>
      <c r="E39" s="42">
        <v>135.07</v>
      </c>
      <c r="F39" s="41" t="s">
        <v>72</v>
      </c>
      <c r="G39" s="41">
        <v>328</v>
      </c>
      <c r="H39" s="41">
        <v>132</v>
      </c>
      <c r="I39" s="41" t="s">
        <v>73</v>
      </c>
      <c r="J39" s="41">
        <v>3099</v>
      </c>
      <c r="K39" s="42">
        <v>1785</v>
      </c>
      <c r="L39" s="42"/>
      <c r="M39" s="42"/>
      <c r="N39" s="42"/>
      <c r="O39" s="42"/>
      <c r="P39" s="42"/>
      <c r="Q39" s="42"/>
      <c r="R39" s="42"/>
      <c r="S39" s="42"/>
      <c r="T39" s="42"/>
      <c r="U39" s="42" t="s">
        <v>74</v>
      </c>
      <c r="V39" s="24"/>
      <c r="W39" s="24"/>
      <c r="X39" s="24"/>
      <c r="Y39" s="24"/>
      <c r="Z39" s="24"/>
    </row>
    <row r="40" spans="1:26" ht="60" x14ac:dyDescent="0.2">
      <c r="A40" s="38">
        <v>10</v>
      </c>
      <c r="B40" s="39" t="s">
        <v>75</v>
      </c>
      <c r="C40" s="40" t="s">
        <v>76</v>
      </c>
      <c r="D40" s="41">
        <v>4.9800000000000004</v>
      </c>
      <c r="E40" s="42"/>
      <c r="F40" s="41">
        <v>4.9800000000000004</v>
      </c>
      <c r="G40" s="41">
        <v>181</v>
      </c>
      <c r="H40" s="41"/>
      <c r="I40" s="41">
        <v>181</v>
      </c>
      <c r="J40" s="41">
        <v>1335</v>
      </c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>
        <v>1335</v>
      </c>
      <c r="V40" s="24"/>
      <c r="W40" s="24"/>
      <c r="X40" s="24"/>
      <c r="Y40" s="24"/>
      <c r="Z40" s="24"/>
    </row>
    <row r="41" spans="1:26" ht="72" x14ac:dyDescent="0.2">
      <c r="A41" s="38">
        <v>11</v>
      </c>
      <c r="B41" s="39" t="s">
        <v>77</v>
      </c>
      <c r="C41" s="40" t="s">
        <v>76</v>
      </c>
      <c r="D41" s="41">
        <v>8.33</v>
      </c>
      <c r="E41" s="42"/>
      <c r="F41" s="41">
        <v>8.33</v>
      </c>
      <c r="G41" s="41">
        <v>303</v>
      </c>
      <c r="H41" s="41"/>
      <c r="I41" s="41">
        <v>303</v>
      </c>
      <c r="J41" s="41">
        <v>1422</v>
      </c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>
        <v>1422</v>
      </c>
      <c r="V41" s="24"/>
      <c r="W41" s="24"/>
      <c r="X41" s="24"/>
      <c r="Y41" s="24"/>
      <c r="Z41" s="24"/>
    </row>
    <row r="42" spans="1:26" ht="60" x14ac:dyDescent="0.2">
      <c r="A42" s="38">
        <v>12</v>
      </c>
      <c r="B42" s="39" t="s">
        <v>78</v>
      </c>
      <c r="C42" s="40" t="s">
        <v>79</v>
      </c>
      <c r="D42" s="41">
        <v>405.3</v>
      </c>
      <c r="E42" s="42" t="s">
        <v>80</v>
      </c>
      <c r="F42" s="41" t="s">
        <v>81</v>
      </c>
      <c r="G42" s="41">
        <v>99</v>
      </c>
      <c r="H42" s="41" t="s">
        <v>82</v>
      </c>
      <c r="I42" s="41" t="s">
        <v>83</v>
      </c>
      <c r="J42" s="41">
        <v>1015</v>
      </c>
      <c r="K42" s="42" t="s">
        <v>84</v>
      </c>
      <c r="L42" s="42"/>
      <c r="M42" s="42"/>
      <c r="N42" s="42"/>
      <c r="O42" s="42"/>
      <c r="P42" s="42"/>
      <c r="Q42" s="42"/>
      <c r="R42" s="42"/>
      <c r="S42" s="42"/>
      <c r="T42" s="42"/>
      <c r="U42" s="42" t="s">
        <v>85</v>
      </c>
      <c r="V42" s="24"/>
      <c r="W42" s="24"/>
      <c r="X42" s="24"/>
      <c r="Y42" s="24"/>
      <c r="Z42" s="24"/>
    </row>
    <row r="43" spans="1:26" ht="36" x14ac:dyDescent="0.2">
      <c r="A43" s="38">
        <v>13</v>
      </c>
      <c r="B43" s="39" t="s">
        <v>86</v>
      </c>
      <c r="C43" s="40" t="s">
        <v>87</v>
      </c>
      <c r="D43" s="41">
        <v>66</v>
      </c>
      <c r="E43" s="42" t="s">
        <v>88</v>
      </c>
      <c r="F43" s="41"/>
      <c r="G43" s="41">
        <v>71</v>
      </c>
      <c r="H43" s="41" t="s">
        <v>89</v>
      </c>
      <c r="I43" s="41"/>
      <c r="J43" s="41">
        <v>404</v>
      </c>
      <c r="K43" s="42" t="s">
        <v>90</v>
      </c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24"/>
      <c r="W43" s="24"/>
      <c r="X43" s="24"/>
      <c r="Y43" s="24"/>
      <c r="Z43" s="24"/>
    </row>
    <row r="44" spans="1:26" ht="17.850000000000001" customHeight="1" x14ac:dyDescent="0.2">
      <c r="A44" s="54" t="s">
        <v>91</v>
      </c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24"/>
      <c r="W44" s="24"/>
      <c r="X44" s="24"/>
      <c r="Y44" s="24"/>
      <c r="Z44" s="24"/>
    </row>
    <row r="45" spans="1:26" ht="60" x14ac:dyDescent="0.2">
      <c r="A45" s="38">
        <v>14</v>
      </c>
      <c r="B45" s="39" t="s">
        <v>92</v>
      </c>
      <c r="C45" s="40" t="s">
        <v>93</v>
      </c>
      <c r="D45" s="41">
        <v>2426.1799999999998</v>
      </c>
      <c r="E45" s="42">
        <v>149.87</v>
      </c>
      <c r="F45" s="41" t="s">
        <v>94</v>
      </c>
      <c r="G45" s="41">
        <v>121</v>
      </c>
      <c r="H45" s="41">
        <v>7</v>
      </c>
      <c r="I45" s="41" t="s">
        <v>95</v>
      </c>
      <c r="J45" s="41">
        <v>885</v>
      </c>
      <c r="K45" s="42">
        <v>101</v>
      </c>
      <c r="L45" s="42"/>
      <c r="M45" s="42"/>
      <c r="N45" s="42"/>
      <c r="O45" s="42"/>
      <c r="P45" s="42"/>
      <c r="Q45" s="42"/>
      <c r="R45" s="42"/>
      <c r="S45" s="42"/>
      <c r="T45" s="42"/>
      <c r="U45" s="42" t="s">
        <v>96</v>
      </c>
      <c r="V45" s="24"/>
      <c r="W45" s="24"/>
      <c r="X45" s="24"/>
      <c r="Y45" s="24"/>
      <c r="Z45" s="24"/>
    </row>
    <row r="46" spans="1:26" ht="60" x14ac:dyDescent="0.2">
      <c r="A46" s="38">
        <v>15</v>
      </c>
      <c r="B46" s="39" t="s">
        <v>43</v>
      </c>
      <c r="C46" s="40" t="s">
        <v>97</v>
      </c>
      <c r="D46" s="41">
        <v>1518.44</v>
      </c>
      <c r="E46" s="42">
        <v>1518.44</v>
      </c>
      <c r="F46" s="41"/>
      <c r="G46" s="41">
        <v>30</v>
      </c>
      <c r="H46" s="41">
        <v>30</v>
      </c>
      <c r="I46" s="41"/>
      <c r="J46" s="41">
        <v>401</v>
      </c>
      <c r="K46" s="42">
        <v>401</v>
      </c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24"/>
      <c r="W46" s="24"/>
      <c r="X46" s="24"/>
      <c r="Y46" s="24"/>
      <c r="Z46" s="24"/>
    </row>
    <row r="47" spans="1:26" ht="48" x14ac:dyDescent="0.2">
      <c r="A47" s="38">
        <v>16</v>
      </c>
      <c r="B47" s="39" t="s">
        <v>98</v>
      </c>
      <c r="C47" s="40" t="s">
        <v>99</v>
      </c>
      <c r="D47" s="41">
        <v>13567.92</v>
      </c>
      <c r="E47" s="42" t="s">
        <v>100</v>
      </c>
      <c r="F47" s="41" t="s">
        <v>101</v>
      </c>
      <c r="G47" s="41">
        <v>215</v>
      </c>
      <c r="H47" s="41" t="s">
        <v>102</v>
      </c>
      <c r="I47" s="41" t="s">
        <v>103</v>
      </c>
      <c r="J47" s="41">
        <v>1889</v>
      </c>
      <c r="K47" s="42" t="s">
        <v>104</v>
      </c>
      <c r="L47" s="42"/>
      <c r="M47" s="42"/>
      <c r="N47" s="42"/>
      <c r="O47" s="42"/>
      <c r="P47" s="42"/>
      <c r="Q47" s="42"/>
      <c r="R47" s="42"/>
      <c r="S47" s="42"/>
      <c r="T47" s="42"/>
      <c r="U47" s="42" t="s">
        <v>105</v>
      </c>
      <c r="V47" s="24"/>
      <c r="W47" s="24"/>
      <c r="X47" s="24"/>
      <c r="Y47" s="24"/>
      <c r="Z47" s="24"/>
    </row>
    <row r="48" spans="1:26" ht="36" x14ac:dyDescent="0.2">
      <c r="A48" s="38">
        <v>17</v>
      </c>
      <c r="B48" s="39" t="s">
        <v>106</v>
      </c>
      <c r="C48" s="40" t="s">
        <v>107</v>
      </c>
      <c r="D48" s="41">
        <v>592</v>
      </c>
      <c r="E48" s="42" t="s">
        <v>108</v>
      </c>
      <c r="F48" s="41"/>
      <c r="G48" s="41">
        <v>957</v>
      </c>
      <c r="H48" s="41" t="s">
        <v>109</v>
      </c>
      <c r="I48" s="41"/>
      <c r="J48" s="41">
        <v>4611</v>
      </c>
      <c r="K48" s="42" t="s">
        <v>110</v>
      </c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24"/>
      <c r="W48" s="24"/>
      <c r="X48" s="24"/>
      <c r="Y48" s="24"/>
      <c r="Z48" s="24"/>
    </row>
    <row r="49" spans="1:26" ht="60" x14ac:dyDescent="0.2">
      <c r="A49" s="38">
        <v>18</v>
      </c>
      <c r="B49" s="39" t="s">
        <v>111</v>
      </c>
      <c r="C49" s="40" t="s">
        <v>112</v>
      </c>
      <c r="D49" s="41">
        <v>921.46</v>
      </c>
      <c r="E49" s="42">
        <v>921.46</v>
      </c>
      <c r="F49" s="41"/>
      <c r="G49" s="41">
        <v>15</v>
      </c>
      <c r="H49" s="41">
        <v>15</v>
      </c>
      <c r="I49" s="41"/>
      <c r="J49" s="41">
        <v>196</v>
      </c>
      <c r="K49" s="42">
        <v>196</v>
      </c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24"/>
      <c r="W49" s="24"/>
      <c r="X49" s="24"/>
      <c r="Y49" s="24"/>
      <c r="Z49" s="24"/>
    </row>
    <row r="50" spans="1:26" ht="48" x14ac:dyDescent="0.2">
      <c r="A50" s="38">
        <v>19</v>
      </c>
      <c r="B50" s="39" t="s">
        <v>60</v>
      </c>
      <c r="C50" s="40" t="s">
        <v>113</v>
      </c>
      <c r="D50" s="41">
        <v>117</v>
      </c>
      <c r="E50" s="42" t="s">
        <v>62</v>
      </c>
      <c r="F50" s="41"/>
      <c r="G50" s="41">
        <v>203</v>
      </c>
      <c r="H50" s="41" t="s">
        <v>114</v>
      </c>
      <c r="I50" s="41"/>
      <c r="J50" s="41">
        <v>604</v>
      </c>
      <c r="K50" s="42" t="s">
        <v>115</v>
      </c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24"/>
      <c r="W50" s="24"/>
      <c r="X50" s="24"/>
      <c r="Y50" s="24"/>
      <c r="Z50" s="24"/>
    </row>
    <row r="51" spans="1:26" ht="48" x14ac:dyDescent="0.2">
      <c r="A51" s="38">
        <v>20</v>
      </c>
      <c r="B51" s="39" t="s">
        <v>70</v>
      </c>
      <c r="C51" s="40" t="s">
        <v>112</v>
      </c>
      <c r="D51" s="41">
        <v>334.97</v>
      </c>
      <c r="E51" s="42">
        <v>135.07</v>
      </c>
      <c r="F51" s="41" t="s">
        <v>72</v>
      </c>
      <c r="G51" s="41">
        <v>5</v>
      </c>
      <c r="H51" s="41">
        <v>2</v>
      </c>
      <c r="I51" s="41" t="s">
        <v>116</v>
      </c>
      <c r="J51" s="41">
        <v>50</v>
      </c>
      <c r="K51" s="42">
        <v>29</v>
      </c>
      <c r="L51" s="42"/>
      <c r="M51" s="42"/>
      <c r="N51" s="42"/>
      <c r="O51" s="42"/>
      <c r="P51" s="42"/>
      <c r="Q51" s="42"/>
      <c r="R51" s="42"/>
      <c r="S51" s="42"/>
      <c r="T51" s="42"/>
      <c r="U51" s="42" t="s">
        <v>117</v>
      </c>
      <c r="V51" s="24"/>
      <c r="W51" s="24"/>
      <c r="X51" s="24"/>
      <c r="Y51" s="24"/>
      <c r="Z51" s="24"/>
    </row>
    <row r="52" spans="1:26" ht="60" x14ac:dyDescent="0.2">
      <c r="A52" s="38">
        <v>21</v>
      </c>
      <c r="B52" s="39" t="s">
        <v>75</v>
      </c>
      <c r="C52" s="40" t="s">
        <v>118</v>
      </c>
      <c r="D52" s="41">
        <v>4.9800000000000004</v>
      </c>
      <c r="E52" s="42"/>
      <c r="F52" s="41">
        <v>4.9800000000000004</v>
      </c>
      <c r="G52" s="41">
        <v>17</v>
      </c>
      <c r="H52" s="41"/>
      <c r="I52" s="41">
        <v>17</v>
      </c>
      <c r="J52" s="41">
        <v>126</v>
      </c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>
        <v>126</v>
      </c>
      <c r="V52" s="24"/>
      <c r="W52" s="24"/>
      <c r="X52" s="24"/>
      <c r="Y52" s="24"/>
      <c r="Z52" s="24"/>
    </row>
    <row r="53" spans="1:26" ht="72" x14ac:dyDescent="0.2">
      <c r="A53" s="38">
        <v>22</v>
      </c>
      <c r="B53" s="39" t="s">
        <v>77</v>
      </c>
      <c r="C53" s="40" t="s">
        <v>118</v>
      </c>
      <c r="D53" s="41">
        <v>8.33</v>
      </c>
      <c r="E53" s="42"/>
      <c r="F53" s="41">
        <v>8.33</v>
      </c>
      <c r="G53" s="41">
        <v>29</v>
      </c>
      <c r="H53" s="41"/>
      <c r="I53" s="41">
        <v>29</v>
      </c>
      <c r="J53" s="41">
        <v>134</v>
      </c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>
        <v>134</v>
      </c>
      <c r="V53" s="24"/>
      <c r="W53" s="24"/>
      <c r="X53" s="24"/>
      <c r="Y53" s="24"/>
      <c r="Z53" s="24"/>
    </row>
    <row r="54" spans="1:26" ht="48" x14ac:dyDescent="0.2">
      <c r="A54" s="38">
        <v>23</v>
      </c>
      <c r="B54" s="39" t="s">
        <v>119</v>
      </c>
      <c r="C54" s="40" t="s">
        <v>120</v>
      </c>
      <c r="D54" s="41">
        <v>549.95000000000005</v>
      </c>
      <c r="E54" s="42" t="s">
        <v>121</v>
      </c>
      <c r="F54" s="41" t="s">
        <v>122</v>
      </c>
      <c r="G54" s="41">
        <v>105</v>
      </c>
      <c r="H54" s="41" t="s">
        <v>123</v>
      </c>
      <c r="I54" s="41" t="s">
        <v>124</v>
      </c>
      <c r="J54" s="41">
        <v>734</v>
      </c>
      <c r="K54" s="42" t="s">
        <v>125</v>
      </c>
      <c r="L54" s="42"/>
      <c r="M54" s="42"/>
      <c r="N54" s="42"/>
      <c r="O54" s="42"/>
      <c r="P54" s="42"/>
      <c r="Q54" s="42"/>
      <c r="R54" s="42"/>
      <c r="S54" s="42"/>
      <c r="T54" s="42"/>
      <c r="U54" s="42" t="s">
        <v>126</v>
      </c>
      <c r="V54" s="24"/>
      <c r="W54" s="24"/>
      <c r="X54" s="24"/>
      <c r="Y54" s="24"/>
      <c r="Z54" s="24"/>
    </row>
    <row r="55" spans="1:26" ht="48" x14ac:dyDescent="0.2">
      <c r="A55" s="38">
        <v>24</v>
      </c>
      <c r="B55" s="39" t="s">
        <v>127</v>
      </c>
      <c r="C55" s="40" t="s">
        <v>120</v>
      </c>
      <c r="D55" s="41">
        <v>12870</v>
      </c>
      <c r="E55" s="42" t="s">
        <v>128</v>
      </c>
      <c r="F55" s="41"/>
      <c r="G55" s="41">
        <v>2467</v>
      </c>
      <c r="H55" s="41" t="s">
        <v>129</v>
      </c>
      <c r="I55" s="41"/>
      <c r="J55" s="41">
        <v>12034</v>
      </c>
      <c r="K55" s="42" t="s">
        <v>130</v>
      </c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24"/>
      <c r="W55" s="24"/>
      <c r="X55" s="24"/>
      <c r="Y55" s="24"/>
      <c r="Z55" s="24"/>
    </row>
    <row r="56" spans="1:26" ht="60" x14ac:dyDescent="0.2">
      <c r="A56" s="38">
        <v>25</v>
      </c>
      <c r="B56" s="39" t="s">
        <v>131</v>
      </c>
      <c r="C56" s="40" t="s">
        <v>132</v>
      </c>
      <c r="D56" s="41">
        <v>678.25</v>
      </c>
      <c r="E56" s="42" t="s">
        <v>133</v>
      </c>
      <c r="F56" s="41" t="s">
        <v>134</v>
      </c>
      <c r="G56" s="41">
        <v>72</v>
      </c>
      <c r="H56" s="41" t="s">
        <v>135</v>
      </c>
      <c r="I56" s="41">
        <v>2</v>
      </c>
      <c r="J56" s="41">
        <v>413</v>
      </c>
      <c r="K56" s="42" t="s">
        <v>136</v>
      </c>
      <c r="L56" s="42"/>
      <c r="M56" s="42"/>
      <c r="N56" s="42"/>
      <c r="O56" s="42"/>
      <c r="P56" s="42"/>
      <c r="Q56" s="42"/>
      <c r="R56" s="42"/>
      <c r="S56" s="42"/>
      <c r="T56" s="42"/>
      <c r="U56" s="42">
        <v>9</v>
      </c>
      <c r="V56" s="24"/>
      <c r="W56" s="24"/>
      <c r="X56" s="24"/>
      <c r="Y56" s="24"/>
      <c r="Z56" s="24"/>
    </row>
    <row r="57" spans="1:26" ht="60" x14ac:dyDescent="0.2">
      <c r="A57" s="43">
        <v>26</v>
      </c>
      <c r="B57" s="44" t="s">
        <v>137</v>
      </c>
      <c r="C57" s="45" t="s">
        <v>132</v>
      </c>
      <c r="D57" s="46">
        <v>887.21</v>
      </c>
      <c r="E57" s="47" t="s">
        <v>138</v>
      </c>
      <c r="F57" s="46" t="s">
        <v>139</v>
      </c>
      <c r="G57" s="46">
        <v>94</v>
      </c>
      <c r="H57" s="46" t="s">
        <v>140</v>
      </c>
      <c r="I57" s="46">
        <v>1</v>
      </c>
      <c r="J57" s="46">
        <v>413</v>
      </c>
      <c r="K57" s="47" t="s">
        <v>141</v>
      </c>
      <c r="L57" s="47"/>
      <c r="M57" s="47"/>
      <c r="N57" s="47"/>
      <c r="O57" s="47"/>
      <c r="P57" s="47"/>
      <c r="Q57" s="47"/>
      <c r="R57" s="47"/>
      <c r="S57" s="47"/>
      <c r="T57" s="47"/>
      <c r="U57" s="47">
        <v>6</v>
      </c>
      <c r="V57" s="24"/>
      <c r="W57" s="24"/>
      <c r="X57" s="24"/>
      <c r="Y57" s="24"/>
      <c r="Z57" s="24"/>
    </row>
    <row r="58" spans="1:26" ht="21" customHeight="1" x14ac:dyDescent="0.2">
      <c r="A58" s="56" t="s">
        <v>142</v>
      </c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24"/>
      <c r="W58" s="24"/>
      <c r="X58" s="24"/>
      <c r="Y58" s="24"/>
      <c r="Z58" s="24"/>
    </row>
    <row r="59" spans="1:26" ht="17.850000000000001" customHeight="1" x14ac:dyDescent="0.2">
      <c r="A59" s="54" t="s">
        <v>143</v>
      </c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24"/>
      <c r="W59" s="24"/>
      <c r="X59" s="24"/>
      <c r="Y59" s="24"/>
      <c r="Z59" s="24"/>
    </row>
    <row r="60" spans="1:26" ht="60" x14ac:dyDescent="0.2">
      <c r="A60" s="38">
        <v>27</v>
      </c>
      <c r="B60" s="39" t="s">
        <v>144</v>
      </c>
      <c r="C60" s="40" t="s">
        <v>145</v>
      </c>
      <c r="D60" s="41">
        <v>11.42</v>
      </c>
      <c r="E60" s="42">
        <v>11.42</v>
      </c>
      <c r="F60" s="41"/>
      <c r="G60" s="41">
        <v>3</v>
      </c>
      <c r="H60" s="41">
        <v>3</v>
      </c>
      <c r="I60" s="41"/>
      <c r="J60" s="41">
        <v>35</v>
      </c>
      <c r="K60" s="42">
        <v>35</v>
      </c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24"/>
      <c r="W60" s="24"/>
      <c r="X60" s="24"/>
      <c r="Y60" s="24"/>
      <c r="Z60" s="24"/>
    </row>
    <row r="61" spans="1:26" ht="48" x14ac:dyDescent="0.2">
      <c r="A61" s="38">
        <v>28</v>
      </c>
      <c r="B61" s="39" t="s">
        <v>146</v>
      </c>
      <c r="C61" s="40" t="s">
        <v>147</v>
      </c>
      <c r="D61" s="41">
        <v>42.05</v>
      </c>
      <c r="E61" s="42" t="s">
        <v>148</v>
      </c>
      <c r="F61" s="41"/>
      <c r="G61" s="41">
        <v>982</v>
      </c>
      <c r="H61" s="41" t="s">
        <v>149</v>
      </c>
      <c r="I61" s="41"/>
      <c r="J61" s="41">
        <v>6148</v>
      </c>
      <c r="K61" s="42" t="s">
        <v>150</v>
      </c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24"/>
      <c r="W61" s="24"/>
      <c r="X61" s="24"/>
      <c r="Y61" s="24"/>
      <c r="Z61" s="24"/>
    </row>
    <row r="62" spans="1:26" ht="72" x14ac:dyDescent="0.2">
      <c r="A62" s="38">
        <v>29</v>
      </c>
      <c r="B62" s="39" t="s">
        <v>151</v>
      </c>
      <c r="C62" s="40">
        <v>2</v>
      </c>
      <c r="D62" s="41">
        <v>39.58</v>
      </c>
      <c r="E62" s="42" t="s">
        <v>152</v>
      </c>
      <c r="F62" s="41">
        <v>15.14</v>
      </c>
      <c r="G62" s="41">
        <v>79</v>
      </c>
      <c r="H62" s="41" t="s">
        <v>153</v>
      </c>
      <c r="I62" s="41">
        <v>30</v>
      </c>
      <c r="J62" s="41">
        <v>616</v>
      </c>
      <c r="K62" s="42" t="s">
        <v>154</v>
      </c>
      <c r="L62" s="42"/>
      <c r="M62" s="42"/>
      <c r="N62" s="42"/>
      <c r="O62" s="42"/>
      <c r="P62" s="42"/>
      <c r="Q62" s="42"/>
      <c r="R62" s="42"/>
      <c r="S62" s="42"/>
      <c r="T62" s="42"/>
      <c r="U62" s="42">
        <v>95</v>
      </c>
      <c r="V62" s="24"/>
      <c r="W62" s="24"/>
      <c r="X62" s="24"/>
      <c r="Y62" s="24"/>
      <c r="Z62" s="24"/>
    </row>
    <row r="63" spans="1:26" ht="36" x14ac:dyDescent="0.2">
      <c r="A63" s="38">
        <v>30</v>
      </c>
      <c r="B63" s="39" t="s">
        <v>155</v>
      </c>
      <c r="C63" s="40">
        <v>2</v>
      </c>
      <c r="D63" s="41">
        <v>385</v>
      </c>
      <c r="E63" s="42" t="s">
        <v>156</v>
      </c>
      <c r="F63" s="41"/>
      <c r="G63" s="41">
        <v>770</v>
      </c>
      <c r="H63" s="41" t="s">
        <v>157</v>
      </c>
      <c r="I63" s="41"/>
      <c r="J63" s="41">
        <v>578</v>
      </c>
      <c r="K63" s="42" t="s">
        <v>158</v>
      </c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24"/>
      <c r="W63" s="24"/>
      <c r="X63" s="24"/>
      <c r="Y63" s="24"/>
      <c r="Z63" s="24"/>
    </row>
    <row r="64" spans="1:26" ht="72" x14ac:dyDescent="0.2">
      <c r="A64" s="38">
        <v>31</v>
      </c>
      <c r="B64" s="39" t="s">
        <v>159</v>
      </c>
      <c r="C64" s="40">
        <v>1</v>
      </c>
      <c r="D64" s="41">
        <v>39.58</v>
      </c>
      <c r="E64" s="42" t="s">
        <v>152</v>
      </c>
      <c r="F64" s="41">
        <v>15.14</v>
      </c>
      <c r="G64" s="41">
        <v>40</v>
      </c>
      <c r="H64" s="41" t="s">
        <v>160</v>
      </c>
      <c r="I64" s="41">
        <v>15</v>
      </c>
      <c r="J64" s="41">
        <v>308</v>
      </c>
      <c r="K64" s="42" t="s">
        <v>161</v>
      </c>
      <c r="L64" s="42"/>
      <c r="M64" s="42"/>
      <c r="N64" s="42"/>
      <c r="O64" s="42"/>
      <c r="P64" s="42"/>
      <c r="Q64" s="42"/>
      <c r="R64" s="42"/>
      <c r="S64" s="42"/>
      <c r="T64" s="42"/>
      <c r="U64" s="42">
        <v>47</v>
      </c>
      <c r="V64" s="24"/>
      <c r="W64" s="24"/>
      <c r="X64" s="24"/>
      <c r="Y64" s="24"/>
      <c r="Z64" s="24"/>
    </row>
    <row r="65" spans="1:26" ht="60" x14ac:dyDescent="0.2">
      <c r="A65" s="38">
        <v>32</v>
      </c>
      <c r="B65" s="39" t="s">
        <v>162</v>
      </c>
      <c r="C65" s="40">
        <v>1</v>
      </c>
      <c r="D65" s="41">
        <v>121.94</v>
      </c>
      <c r="E65" s="42" t="s">
        <v>163</v>
      </c>
      <c r="F65" s="41"/>
      <c r="G65" s="41">
        <v>122</v>
      </c>
      <c r="H65" s="41" t="s">
        <v>164</v>
      </c>
      <c r="I65" s="41"/>
      <c r="J65" s="41">
        <v>763</v>
      </c>
      <c r="K65" s="42" t="s">
        <v>165</v>
      </c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24"/>
      <c r="W65" s="24"/>
      <c r="X65" s="24"/>
      <c r="Y65" s="24"/>
      <c r="Z65" s="24"/>
    </row>
    <row r="66" spans="1:26" ht="48" x14ac:dyDescent="0.2">
      <c r="A66" s="38">
        <v>33</v>
      </c>
      <c r="B66" s="39" t="s">
        <v>166</v>
      </c>
      <c r="C66" s="40">
        <v>2</v>
      </c>
      <c r="D66" s="41">
        <v>64.41</v>
      </c>
      <c r="E66" s="42" t="s">
        <v>167</v>
      </c>
      <c r="F66" s="41"/>
      <c r="G66" s="41">
        <v>129</v>
      </c>
      <c r="H66" s="41" t="s">
        <v>168</v>
      </c>
      <c r="I66" s="41"/>
      <c r="J66" s="41">
        <v>806</v>
      </c>
      <c r="K66" s="42" t="s">
        <v>169</v>
      </c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24"/>
      <c r="W66" s="24"/>
      <c r="X66" s="24"/>
      <c r="Y66" s="24"/>
      <c r="Z66" s="24"/>
    </row>
    <row r="67" spans="1:26" ht="72" x14ac:dyDescent="0.2">
      <c r="A67" s="38">
        <v>34</v>
      </c>
      <c r="B67" s="39" t="s">
        <v>170</v>
      </c>
      <c r="C67" s="40" t="s">
        <v>171</v>
      </c>
      <c r="D67" s="41">
        <v>504.31</v>
      </c>
      <c r="E67" s="42" t="s">
        <v>172</v>
      </c>
      <c r="F67" s="41" t="s">
        <v>173</v>
      </c>
      <c r="G67" s="41">
        <v>12</v>
      </c>
      <c r="H67" s="41" t="s">
        <v>174</v>
      </c>
      <c r="I67" s="41" t="s">
        <v>175</v>
      </c>
      <c r="J67" s="41">
        <v>80</v>
      </c>
      <c r="K67" s="42">
        <v>27</v>
      </c>
      <c r="L67" s="42"/>
      <c r="M67" s="42"/>
      <c r="N67" s="42"/>
      <c r="O67" s="42"/>
      <c r="P67" s="42"/>
      <c r="Q67" s="42"/>
      <c r="R67" s="42"/>
      <c r="S67" s="42"/>
      <c r="T67" s="42"/>
      <c r="U67" s="42" t="s">
        <v>176</v>
      </c>
      <c r="V67" s="24"/>
      <c r="W67" s="24"/>
      <c r="X67" s="24"/>
      <c r="Y67" s="24"/>
      <c r="Z67" s="24"/>
    </row>
    <row r="68" spans="1:26" ht="36" x14ac:dyDescent="0.2">
      <c r="A68" s="38">
        <v>35</v>
      </c>
      <c r="B68" s="39" t="s">
        <v>177</v>
      </c>
      <c r="C68" s="40">
        <v>22.9</v>
      </c>
      <c r="D68" s="41">
        <v>0.3</v>
      </c>
      <c r="E68" s="42" t="s">
        <v>178</v>
      </c>
      <c r="F68" s="41"/>
      <c r="G68" s="41">
        <v>7</v>
      </c>
      <c r="H68" s="41" t="s">
        <v>179</v>
      </c>
      <c r="I68" s="41"/>
      <c r="J68" s="41">
        <v>24</v>
      </c>
      <c r="K68" s="42" t="s">
        <v>180</v>
      </c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24"/>
      <c r="W68" s="24"/>
      <c r="X68" s="24"/>
      <c r="Y68" s="24"/>
      <c r="Z68" s="24"/>
    </row>
    <row r="69" spans="1:26" ht="17.850000000000001" customHeight="1" x14ac:dyDescent="0.2">
      <c r="A69" s="54" t="s">
        <v>181</v>
      </c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24"/>
      <c r="W69" s="24"/>
      <c r="X69" s="24"/>
      <c r="Y69" s="24"/>
      <c r="Z69" s="24"/>
    </row>
    <row r="70" spans="1:26" ht="72" x14ac:dyDescent="0.2">
      <c r="A70" s="38">
        <v>36</v>
      </c>
      <c r="B70" s="39" t="s">
        <v>182</v>
      </c>
      <c r="C70" s="40">
        <v>1</v>
      </c>
      <c r="D70" s="41">
        <v>628.89</v>
      </c>
      <c r="E70" s="42">
        <v>337.21</v>
      </c>
      <c r="F70" s="41">
        <v>291.68</v>
      </c>
      <c r="G70" s="41">
        <v>629</v>
      </c>
      <c r="H70" s="41">
        <v>337</v>
      </c>
      <c r="I70" s="41">
        <v>292</v>
      </c>
      <c r="J70" s="41">
        <v>6398</v>
      </c>
      <c r="K70" s="42">
        <v>4544</v>
      </c>
      <c r="L70" s="42"/>
      <c r="M70" s="42"/>
      <c r="N70" s="42"/>
      <c r="O70" s="42"/>
      <c r="P70" s="42"/>
      <c r="Q70" s="42"/>
      <c r="R70" s="42"/>
      <c r="S70" s="42"/>
      <c r="T70" s="42"/>
      <c r="U70" s="42">
        <v>1854</v>
      </c>
      <c r="V70" s="24"/>
      <c r="W70" s="24"/>
      <c r="X70" s="24"/>
      <c r="Y70" s="24"/>
      <c r="Z70" s="24"/>
    </row>
    <row r="71" spans="1:26" ht="72" x14ac:dyDescent="0.2">
      <c r="A71" s="38">
        <v>37</v>
      </c>
      <c r="B71" s="39" t="s">
        <v>183</v>
      </c>
      <c r="C71" s="40">
        <v>1</v>
      </c>
      <c r="D71" s="41">
        <v>427.45</v>
      </c>
      <c r="E71" s="42">
        <v>176.31</v>
      </c>
      <c r="F71" s="41">
        <v>251.14</v>
      </c>
      <c r="G71" s="41">
        <v>427</v>
      </c>
      <c r="H71" s="41">
        <v>176</v>
      </c>
      <c r="I71" s="41">
        <v>251</v>
      </c>
      <c r="J71" s="41">
        <v>3972</v>
      </c>
      <c r="K71" s="42">
        <v>2376</v>
      </c>
      <c r="L71" s="42"/>
      <c r="M71" s="42"/>
      <c r="N71" s="42"/>
      <c r="O71" s="42"/>
      <c r="P71" s="42"/>
      <c r="Q71" s="42"/>
      <c r="R71" s="42"/>
      <c r="S71" s="42"/>
      <c r="T71" s="42"/>
      <c r="U71" s="42">
        <v>1596</v>
      </c>
      <c r="V71" s="24"/>
      <c r="W71" s="24"/>
      <c r="X71" s="24"/>
      <c r="Y71" s="24"/>
      <c r="Z71" s="24"/>
    </row>
    <row r="72" spans="1:26" ht="84" x14ac:dyDescent="0.2">
      <c r="A72" s="38">
        <v>38</v>
      </c>
      <c r="B72" s="39" t="s">
        <v>184</v>
      </c>
      <c r="C72" s="40" t="s">
        <v>185</v>
      </c>
      <c r="D72" s="41">
        <v>9486.57</v>
      </c>
      <c r="E72" s="42" t="s">
        <v>186</v>
      </c>
      <c r="F72" s="41" t="s">
        <v>187</v>
      </c>
      <c r="G72" s="41">
        <v>1100</v>
      </c>
      <c r="H72" s="41">
        <v>15</v>
      </c>
      <c r="I72" s="41" t="s">
        <v>188</v>
      </c>
      <c r="J72" s="41">
        <v>2842</v>
      </c>
      <c r="K72" s="42" t="s">
        <v>189</v>
      </c>
      <c r="L72" s="42"/>
      <c r="M72" s="42"/>
      <c r="N72" s="42"/>
      <c r="O72" s="42"/>
      <c r="P72" s="42"/>
      <c r="Q72" s="42"/>
      <c r="R72" s="42"/>
      <c r="S72" s="42"/>
      <c r="T72" s="42"/>
      <c r="U72" s="42" t="s">
        <v>190</v>
      </c>
      <c r="V72" s="24"/>
      <c r="W72" s="24"/>
      <c r="X72" s="24"/>
      <c r="Y72" s="24"/>
      <c r="Z72" s="24"/>
    </row>
    <row r="73" spans="1:26" ht="192" x14ac:dyDescent="0.2">
      <c r="A73" s="38">
        <v>39</v>
      </c>
      <c r="B73" s="39" t="s">
        <v>191</v>
      </c>
      <c r="C73" s="40" t="s">
        <v>192</v>
      </c>
      <c r="D73" s="41">
        <v>8725.06</v>
      </c>
      <c r="E73" s="42" t="s">
        <v>193</v>
      </c>
      <c r="F73" s="41" t="s">
        <v>194</v>
      </c>
      <c r="G73" s="41">
        <v>196</v>
      </c>
      <c r="H73" s="41">
        <v>5</v>
      </c>
      <c r="I73" s="41" t="s">
        <v>195</v>
      </c>
      <c r="J73" s="41">
        <v>565</v>
      </c>
      <c r="K73" s="42" t="s">
        <v>196</v>
      </c>
      <c r="L73" s="42"/>
      <c r="M73" s="42"/>
      <c r="N73" s="42"/>
      <c r="O73" s="42"/>
      <c r="P73" s="42"/>
      <c r="Q73" s="42"/>
      <c r="R73" s="42"/>
      <c r="S73" s="42"/>
      <c r="T73" s="42"/>
      <c r="U73" s="42" t="s">
        <v>197</v>
      </c>
      <c r="V73" s="24"/>
      <c r="W73" s="24"/>
      <c r="X73" s="24"/>
      <c r="Y73" s="24"/>
      <c r="Z73" s="24"/>
    </row>
    <row r="74" spans="1:26" ht="36" x14ac:dyDescent="0.2">
      <c r="A74" s="38">
        <v>40</v>
      </c>
      <c r="B74" s="39" t="s">
        <v>198</v>
      </c>
      <c r="C74" s="40">
        <v>0.25</v>
      </c>
      <c r="D74" s="41">
        <v>1180</v>
      </c>
      <c r="E74" s="42" t="s">
        <v>199</v>
      </c>
      <c r="F74" s="41"/>
      <c r="G74" s="41">
        <v>295</v>
      </c>
      <c r="H74" s="41" t="s">
        <v>200</v>
      </c>
      <c r="I74" s="41"/>
      <c r="J74" s="41">
        <v>3066</v>
      </c>
      <c r="K74" s="42" t="s">
        <v>201</v>
      </c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24"/>
      <c r="W74" s="24"/>
      <c r="X74" s="24"/>
      <c r="Y74" s="24"/>
      <c r="Z74" s="24"/>
    </row>
    <row r="75" spans="1:26" ht="48" x14ac:dyDescent="0.2">
      <c r="A75" s="38">
        <v>41</v>
      </c>
      <c r="B75" s="39" t="s">
        <v>202</v>
      </c>
      <c r="C75" s="40">
        <v>0.13</v>
      </c>
      <c r="D75" s="41">
        <v>39779.379999999997</v>
      </c>
      <c r="E75" s="42" t="s">
        <v>203</v>
      </c>
      <c r="F75" s="41"/>
      <c r="G75" s="41">
        <v>5171</v>
      </c>
      <c r="H75" s="41" t="s">
        <v>204</v>
      </c>
      <c r="I75" s="41"/>
      <c r="J75" s="41">
        <v>21586</v>
      </c>
      <c r="K75" s="42" t="s">
        <v>205</v>
      </c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24"/>
      <c r="W75" s="24"/>
      <c r="X75" s="24"/>
      <c r="Y75" s="24"/>
      <c r="Z75" s="24"/>
    </row>
    <row r="76" spans="1:26" ht="48" x14ac:dyDescent="0.2">
      <c r="A76" s="38">
        <v>42</v>
      </c>
      <c r="B76" s="39" t="s">
        <v>146</v>
      </c>
      <c r="C76" s="40">
        <v>11.6</v>
      </c>
      <c r="D76" s="41">
        <v>42.05</v>
      </c>
      <c r="E76" s="42" t="s">
        <v>148</v>
      </c>
      <c r="F76" s="41"/>
      <c r="G76" s="41">
        <v>488</v>
      </c>
      <c r="H76" s="41" t="s">
        <v>206</v>
      </c>
      <c r="I76" s="41"/>
      <c r="J76" s="41">
        <v>3053</v>
      </c>
      <c r="K76" s="42" t="s">
        <v>207</v>
      </c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24"/>
      <c r="W76" s="24"/>
      <c r="X76" s="24"/>
      <c r="Y76" s="24"/>
      <c r="Z76" s="24"/>
    </row>
    <row r="77" spans="1:26" ht="17.850000000000001" customHeight="1" x14ac:dyDescent="0.2">
      <c r="A77" s="54" t="s">
        <v>208</v>
      </c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24"/>
      <c r="W77" s="24"/>
      <c r="X77" s="24"/>
      <c r="Y77" s="24"/>
      <c r="Z77" s="24"/>
    </row>
    <row r="78" spans="1:26" ht="36" x14ac:dyDescent="0.2">
      <c r="A78" s="38">
        <v>43</v>
      </c>
      <c r="B78" s="39" t="s">
        <v>209</v>
      </c>
      <c r="C78" s="40" t="s">
        <v>185</v>
      </c>
      <c r="D78" s="41">
        <v>2182.5500000000002</v>
      </c>
      <c r="E78" s="42" t="s">
        <v>210</v>
      </c>
      <c r="F78" s="41">
        <v>45.19</v>
      </c>
      <c r="G78" s="41">
        <v>253</v>
      </c>
      <c r="H78" s="41" t="s">
        <v>211</v>
      </c>
      <c r="I78" s="41">
        <v>5</v>
      </c>
      <c r="J78" s="41">
        <v>2351</v>
      </c>
      <c r="K78" s="42" t="s">
        <v>212</v>
      </c>
      <c r="L78" s="42"/>
      <c r="M78" s="42"/>
      <c r="N78" s="42"/>
      <c r="O78" s="42"/>
      <c r="P78" s="42"/>
      <c r="Q78" s="42"/>
      <c r="R78" s="42"/>
      <c r="S78" s="42"/>
      <c r="T78" s="42"/>
      <c r="U78" s="42">
        <v>27</v>
      </c>
      <c r="V78" s="24"/>
      <c r="W78" s="24"/>
      <c r="X78" s="24"/>
      <c r="Y78" s="24"/>
      <c r="Z78" s="24"/>
    </row>
    <row r="79" spans="1:26" ht="48" x14ac:dyDescent="0.2">
      <c r="A79" s="38">
        <v>44</v>
      </c>
      <c r="B79" s="39" t="s">
        <v>213</v>
      </c>
      <c r="C79" s="40">
        <v>11.6</v>
      </c>
      <c r="D79" s="41">
        <v>124.62</v>
      </c>
      <c r="E79" s="42" t="s">
        <v>214</v>
      </c>
      <c r="F79" s="41"/>
      <c r="G79" s="41">
        <v>1446</v>
      </c>
      <c r="H79" s="41" t="s">
        <v>215</v>
      </c>
      <c r="I79" s="41"/>
      <c r="J79" s="41">
        <v>9050</v>
      </c>
      <c r="K79" s="42" t="s">
        <v>216</v>
      </c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24"/>
      <c r="W79" s="24"/>
      <c r="X79" s="24"/>
      <c r="Y79" s="24"/>
      <c r="Z79" s="24"/>
    </row>
    <row r="80" spans="1:26" ht="48" x14ac:dyDescent="0.2">
      <c r="A80" s="43">
        <v>45</v>
      </c>
      <c r="B80" s="44" t="s">
        <v>217</v>
      </c>
      <c r="C80" s="45">
        <v>1</v>
      </c>
      <c r="D80" s="46">
        <v>18.89</v>
      </c>
      <c r="E80" s="47" t="s">
        <v>218</v>
      </c>
      <c r="F80" s="46">
        <v>4.3499999999999996</v>
      </c>
      <c r="G80" s="46">
        <v>19</v>
      </c>
      <c r="H80" s="46" t="s">
        <v>219</v>
      </c>
      <c r="I80" s="46">
        <v>4</v>
      </c>
      <c r="J80" s="46">
        <v>107</v>
      </c>
      <c r="K80" s="47" t="s">
        <v>220</v>
      </c>
      <c r="L80" s="47"/>
      <c r="M80" s="47"/>
      <c r="N80" s="47"/>
      <c r="O80" s="47"/>
      <c r="P80" s="47"/>
      <c r="Q80" s="47"/>
      <c r="R80" s="47"/>
      <c r="S80" s="47"/>
      <c r="T80" s="47"/>
      <c r="U80" s="47">
        <v>16</v>
      </c>
      <c r="V80" s="24"/>
      <c r="W80" s="24"/>
      <c r="X80" s="24"/>
      <c r="Y80" s="24"/>
      <c r="Z80" s="24"/>
    </row>
    <row r="81" spans="1:26" ht="21" customHeight="1" x14ac:dyDescent="0.2">
      <c r="A81" s="56" t="s">
        <v>221</v>
      </c>
      <c r="B81" s="57"/>
      <c r="C81" s="57"/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/>
      <c r="T81" s="57"/>
      <c r="U81" s="57"/>
      <c r="V81" s="24"/>
      <c r="W81" s="24"/>
      <c r="X81" s="24"/>
      <c r="Y81" s="24"/>
      <c r="Z81" s="24"/>
    </row>
    <row r="82" spans="1:26" ht="17.850000000000001" customHeight="1" x14ac:dyDescent="0.2">
      <c r="A82" s="54" t="s">
        <v>222</v>
      </c>
      <c r="B82" s="55"/>
      <c r="C82" s="55"/>
      <c r="D82" s="55"/>
      <c r="E82" s="55"/>
      <c r="F82" s="55"/>
      <c r="G82" s="55"/>
      <c r="H82" s="55"/>
      <c r="I82" s="55"/>
      <c r="J82" s="55"/>
      <c r="K82" s="55"/>
      <c r="L82" s="55"/>
      <c r="M82" s="55"/>
      <c r="N82" s="55"/>
      <c r="O82" s="55"/>
      <c r="P82" s="55"/>
      <c r="Q82" s="55"/>
      <c r="R82" s="55"/>
      <c r="S82" s="55"/>
      <c r="T82" s="55"/>
      <c r="U82" s="55"/>
      <c r="V82" s="24"/>
      <c r="W82" s="24"/>
      <c r="X82" s="24"/>
      <c r="Y82" s="24"/>
      <c r="Z82" s="24"/>
    </row>
    <row r="83" spans="1:26" ht="72" x14ac:dyDescent="0.2">
      <c r="A83" s="38">
        <v>46</v>
      </c>
      <c r="B83" s="39" t="s">
        <v>223</v>
      </c>
      <c r="C83" s="40" t="s">
        <v>224</v>
      </c>
      <c r="D83" s="41">
        <v>1151.8</v>
      </c>
      <c r="E83" s="42" t="s">
        <v>225</v>
      </c>
      <c r="F83" s="41" t="s">
        <v>226</v>
      </c>
      <c r="G83" s="41">
        <v>51</v>
      </c>
      <c r="H83" s="41" t="s">
        <v>227</v>
      </c>
      <c r="I83" s="41" t="s">
        <v>228</v>
      </c>
      <c r="J83" s="41">
        <v>368</v>
      </c>
      <c r="K83" s="42" t="s">
        <v>229</v>
      </c>
      <c r="L83" s="42"/>
      <c r="M83" s="42"/>
      <c r="N83" s="42"/>
      <c r="O83" s="42"/>
      <c r="P83" s="42"/>
      <c r="Q83" s="42"/>
      <c r="R83" s="42"/>
      <c r="S83" s="42"/>
      <c r="T83" s="42"/>
      <c r="U83" s="42" t="s">
        <v>230</v>
      </c>
      <c r="V83" s="24"/>
      <c r="W83" s="24"/>
      <c r="X83" s="24"/>
      <c r="Y83" s="24"/>
      <c r="Z83" s="24"/>
    </row>
    <row r="84" spans="1:26" ht="84" x14ac:dyDescent="0.2">
      <c r="A84" s="38">
        <v>47</v>
      </c>
      <c r="B84" s="39" t="s">
        <v>231</v>
      </c>
      <c r="C84" s="40" t="s">
        <v>232</v>
      </c>
      <c r="D84" s="41">
        <v>30.2</v>
      </c>
      <c r="E84" s="42" t="s">
        <v>233</v>
      </c>
      <c r="F84" s="41"/>
      <c r="G84" s="41">
        <v>134</v>
      </c>
      <c r="H84" s="41" t="s">
        <v>234</v>
      </c>
      <c r="I84" s="41"/>
      <c r="J84" s="41">
        <v>858</v>
      </c>
      <c r="K84" s="42" t="s">
        <v>235</v>
      </c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24"/>
      <c r="W84" s="24"/>
      <c r="X84" s="24"/>
      <c r="Y84" s="24"/>
      <c r="Z84" s="24"/>
    </row>
    <row r="85" spans="1:26" ht="72" x14ac:dyDescent="0.2">
      <c r="A85" s="38">
        <v>48</v>
      </c>
      <c r="B85" s="39" t="s">
        <v>236</v>
      </c>
      <c r="C85" s="40" t="s">
        <v>237</v>
      </c>
      <c r="D85" s="41">
        <v>292.24</v>
      </c>
      <c r="E85" s="42" t="s">
        <v>238</v>
      </c>
      <c r="F85" s="41" t="s">
        <v>239</v>
      </c>
      <c r="G85" s="41">
        <v>231</v>
      </c>
      <c r="H85" s="41" t="s">
        <v>240</v>
      </c>
      <c r="I85" s="41" t="s">
        <v>241</v>
      </c>
      <c r="J85" s="41">
        <v>1129</v>
      </c>
      <c r="K85" s="42" t="s">
        <v>242</v>
      </c>
      <c r="L85" s="42"/>
      <c r="M85" s="42"/>
      <c r="N85" s="42"/>
      <c r="O85" s="42"/>
      <c r="P85" s="42"/>
      <c r="Q85" s="42"/>
      <c r="R85" s="42"/>
      <c r="S85" s="42"/>
      <c r="T85" s="42"/>
      <c r="U85" s="42" t="s">
        <v>243</v>
      </c>
      <c r="V85" s="24"/>
      <c r="W85" s="24"/>
      <c r="X85" s="24"/>
      <c r="Y85" s="24"/>
      <c r="Z85" s="24"/>
    </row>
    <row r="86" spans="1:26" ht="17.850000000000001" customHeight="1" x14ac:dyDescent="0.2">
      <c r="A86" s="54" t="s">
        <v>244</v>
      </c>
      <c r="B86" s="55"/>
      <c r="C86" s="55"/>
      <c r="D86" s="55"/>
      <c r="E86" s="55"/>
      <c r="F86" s="55"/>
      <c r="G86" s="55"/>
      <c r="H86" s="55"/>
      <c r="I86" s="55"/>
      <c r="J86" s="55"/>
      <c r="K86" s="55"/>
      <c r="L86" s="55"/>
      <c r="M86" s="55"/>
      <c r="N86" s="55"/>
      <c r="O86" s="55"/>
      <c r="P86" s="55"/>
      <c r="Q86" s="55"/>
      <c r="R86" s="55"/>
      <c r="S86" s="55"/>
      <c r="T86" s="55"/>
      <c r="U86" s="55"/>
      <c r="V86" s="24"/>
      <c r="W86" s="24"/>
      <c r="X86" s="24"/>
      <c r="Y86" s="24"/>
      <c r="Z86" s="24"/>
    </row>
    <row r="87" spans="1:26" ht="84" x14ac:dyDescent="0.2">
      <c r="A87" s="38">
        <v>49</v>
      </c>
      <c r="B87" s="39" t="s">
        <v>245</v>
      </c>
      <c r="C87" s="40" t="s">
        <v>246</v>
      </c>
      <c r="D87" s="41">
        <v>67.3</v>
      </c>
      <c r="E87" s="42" t="s">
        <v>247</v>
      </c>
      <c r="F87" s="41"/>
      <c r="G87" s="41">
        <v>81</v>
      </c>
      <c r="H87" s="41" t="s">
        <v>248</v>
      </c>
      <c r="I87" s="41"/>
      <c r="J87" s="41">
        <v>517</v>
      </c>
      <c r="K87" s="42" t="s">
        <v>249</v>
      </c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24"/>
      <c r="W87" s="24"/>
      <c r="X87" s="24"/>
      <c r="Y87" s="24"/>
      <c r="Z87" s="24"/>
    </row>
    <row r="88" spans="1:26" ht="48" x14ac:dyDescent="0.2">
      <c r="A88" s="38">
        <v>50</v>
      </c>
      <c r="B88" s="39" t="s">
        <v>250</v>
      </c>
      <c r="C88" s="40" t="s">
        <v>251</v>
      </c>
      <c r="D88" s="41">
        <v>2182.5500000000002</v>
      </c>
      <c r="E88" s="42" t="s">
        <v>210</v>
      </c>
      <c r="F88" s="41">
        <v>45.19</v>
      </c>
      <c r="G88" s="41">
        <v>26</v>
      </c>
      <c r="H88" s="41" t="s">
        <v>252</v>
      </c>
      <c r="I88" s="41">
        <v>1</v>
      </c>
      <c r="J88" s="41">
        <v>243</v>
      </c>
      <c r="K88" s="42" t="s">
        <v>253</v>
      </c>
      <c r="L88" s="42"/>
      <c r="M88" s="42"/>
      <c r="N88" s="42"/>
      <c r="O88" s="42"/>
      <c r="P88" s="42"/>
      <c r="Q88" s="42"/>
      <c r="R88" s="42"/>
      <c r="S88" s="42"/>
      <c r="T88" s="42"/>
      <c r="U88" s="42">
        <v>3</v>
      </c>
      <c r="V88" s="24"/>
      <c r="W88" s="24"/>
      <c r="X88" s="24"/>
      <c r="Y88" s="24"/>
      <c r="Z88" s="24"/>
    </row>
    <row r="89" spans="1:26" ht="72" x14ac:dyDescent="0.2">
      <c r="A89" s="38">
        <v>51</v>
      </c>
      <c r="B89" s="39" t="s">
        <v>236</v>
      </c>
      <c r="C89" s="40" t="s">
        <v>254</v>
      </c>
      <c r="D89" s="41">
        <v>292.24</v>
      </c>
      <c r="E89" s="42" t="s">
        <v>238</v>
      </c>
      <c r="F89" s="41" t="s">
        <v>239</v>
      </c>
      <c r="G89" s="41">
        <v>117</v>
      </c>
      <c r="H89" s="41" t="s">
        <v>255</v>
      </c>
      <c r="I89" s="41" t="s">
        <v>256</v>
      </c>
      <c r="J89" s="41">
        <v>570</v>
      </c>
      <c r="K89" s="42" t="s">
        <v>257</v>
      </c>
      <c r="L89" s="42"/>
      <c r="M89" s="42"/>
      <c r="N89" s="42"/>
      <c r="O89" s="42"/>
      <c r="P89" s="42"/>
      <c r="Q89" s="42"/>
      <c r="R89" s="42"/>
      <c r="S89" s="42"/>
      <c r="T89" s="42"/>
      <c r="U89" s="42" t="s">
        <v>258</v>
      </c>
      <c r="V89" s="24"/>
      <c r="W89" s="24"/>
      <c r="X89" s="24"/>
      <c r="Y89" s="24"/>
      <c r="Z89" s="24"/>
    </row>
    <row r="90" spans="1:26" ht="48" x14ac:dyDescent="0.2">
      <c r="A90" s="38">
        <v>52</v>
      </c>
      <c r="B90" s="39" t="s">
        <v>259</v>
      </c>
      <c r="C90" s="40" t="s">
        <v>260</v>
      </c>
      <c r="D90" s="41">
        <v>67.45</v>
      </c>
      <c r="E90" s="42" t="s">
        <v>261</v>
      </c>
      <c r="F90" s="41">
        <v>15.52</v>
      </c>
      <c r="G90" s="41">
        <v>135</v>
      </c>
      <c r="H90" s="41" t="s">
        <v>262</v>
      </c>
      <c r="I90" s="41">
        <v>31</v>
      </c>
      <c r="J90" s="41">
        <v>766</v>
      </c>
      <c r="K90" s="42" t="s">
        <v>263</v>
      </c>
      <c r="L90" s="42"/>
      <c r="M90" s="42"/>
      <c r="N90" s="42"/>
      <c r="O90" s="42"/>
      <c r="P90" s="42"/>
      <c r="Q90" s="42"/>
      <c r="R90" s="42"/>
      <c r="S90" s="42"/>
      <c r="T90" s="42"/>
      <c r="U90" s="42">
        <v>111</v>
      </c>
      <c r="V90" s="24"/>
      <c r="W90" s="24"/>
      <c r="X90" s="24"/>
      <c r="Y90" s="24"/>
      <c r="Z90" s="24"/>
    </row>
    <row r="91" spans="1:26" ht="17.850000000000001" customHeight="1" x14ac:dyDescent="0.2">
      <c r="A91" s="54" t="s">
        <v>264</v>
      </c>
      <c r="B91" s="55"/>
      <c r="C91" s="55"/>
      <c r="D91" s="55"/>
      <c r="E91" s="55"/>
      <c r="F91" s="55"/>
      <c r="G91" s="55"/>
      <c r="H91" s="55"/>
      <c r="I91" s="55"/>
      <c r="J91" s="55"/>
      <c r="K91" s="55"/>
      <c r="L91" s="55"/>
      <c r="M91" s="55"/>
      <c r="N91" s="55"/>
      <c r="O91" s="55"/>
      <c r="P91" s="55"/>
      <c r="Q91" s="55"/>
      <c r="R91" s="55"/>
      <c r="S91" s="55"/>
      <c r="T91" s="55"/>
      <c r="U91" s="55"/>
      <c r="V91" s="24"/>
      <c r="W91" s="24"/>
      <c r="X91" s="24"/>
      <c r="Y91" s="24"/>
      <c r="Z91" s="24"/>
    </row>
    <row r="92" spans="1:26" ht="72" x14ac:dyDescent="0.2">
      <c r="A92" s="38">
        <v>53</v>
      </c>
      <c r="B92" s="39" t="s">
        <v>265</v>
      </c>
      <c r="C92" s="40" t="s">
        <v>266</v>
      </c>
      <c r="D92" s="41">
        <v>2012.34</v>
      </c>
      <c r="E92" s="42" t="s">
        <v>267</v>
      </c>
      <c r="F92" s="41" t="s">
        <v>268</v>
      </c>
      <c r="G92" s="41">
        <v>648</v>
      </c>
      <c r="H92" s="41" t="s">
        <v>269</v>
      </c>
      <c r="I92" s="41" t="s">
        <v>270</v>
      </c>
      <c r="J92" s="41">
        <v>4177</v>
      </c>
      <c r="K92" s="42" t="s">
        <v>271</v>
      </c>
      <c r="L92" s="42"/>
      <c r="M92" s="42"/>
      <c r="N92" s="42"/>
      <c r="O92" s="42"/>
      <c r="P92" s="42"/>
      <c r="Q92" s="42"/>
      <c r="R92" s="42"/>
      <c r="S92" s="42"/>
      <c r="T92" s="42"/>
      <c r="U92" s="42" t="s">
        <v>272</v>
      </c>
      <c r="V92" s="24"/>
      <c r="W92" s="24"/>
      <c r="X92" s="24"/>
      <c r="Y92" s="24"/>
      <c r="Z92" s="24"/>
    </row>
    <row r="93" spans="1:26" ht="84" x14ac:dyDescent="0.2">
      <c r="A93" s="38">
        <v>54</v>
      </c>
      <c r="B93" s="39" t="s">
        <v>231</v>
      </c>
      <c r="C93" s="40" t="s">
        <v>273</v>
      </c>
      <c r="D93" s="41">
        <v>30.2</v>
      </c>
      <c r="E93" s="42" t="s">
        <v>233</v>
      </c>
      <c r="F93" s="41"/>
      <c r="G93" s="41">
        <v>982</v>
      </c>
      <c r="H93" s="41" t="s">
        <v>149</v>
      </c>
      <c r="I93" s="41"/>
      <c r="J93" s="41">
        <v>6280</v>
      </c>
      <c r="K93" s="42" t="s">
        <v>274</v>
      </c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24"/>
      <c r="W93" s="24"/>
      <c r="X93" s="24"/>
      <c r="Y93" s="24"/>
      <c r="Z93" s="24"/>
    </row>
    <row r="94" spans="1:26" ht="72" x14ac:dyDescent="0.2">
      <c r="A94" s="38">
        <v>55</v>
      </c>
      <c r="B94" s="39" t="s">
        <v>275</v>
      </c>
      <c r="C94" s="40" t="s">
        <v>44</v>
      </c>
      <c r="D94" s="41">
        <v>2012.34</v>
      </c>
      <c r="E94" s="42" t="s">
        <v>267</v>
      </c>
      <c r="F94" s="41" t="s">
        <v>268</v>
      </c>
      <c r="G94" s="41">
        <v>56</v>
      </c>
      <c r="H94" s="41" t="s">
        <v>276</v>
      </c>
      <c r="I94" s="41" t="s">
        <v>277</v>
      </c>
      <c r="J94" s="41">
        <v>363</v>
      </c>
      <c r="K94" s="42" t="s">
        <v>278</v>
      </c>
      <c r="L94" s="42"/>
      <c r="M94" s="42"/>
      <c r="N94" s="42"/>
      <c r="O94" s="42"/>
      <c r="P94" s="42"/>
      <c r="Q94" s="42"/>
      <c r="R94" s="42"/>
      <c r="S94" s="42"/>
      <c r="T94" s="42"/>
      <c r="U94" s="42" t="s">
        <v>279</v>
      </c>
      <c r="V94" s="24"/>
      <c r="W94" s="24"/>
      <c r="X94" s="24"/>
      <c r="Y94" s="24"/>
      <c r="Z94" s="24"/>
    </row>
    <row r="95" spans="1:26" ht="84" x14ac:dyDescent="0.2">
      <c r="A95" s="38">
        <v>56</v>
      </c>
      <c r="B95" s="39" t="s">
        <v>280</v>
      </c>
      <c r="C95" s="40" t="s">
        <v>281</v>
      </c>
      <c r="D95" s="41">
        <v>17.600000000000001</v>
      </c>
      <c r="E95" s="42" t="s">
        <v>282</v>
      </c>
      <c r="F95" s="41"/>
      <c r="G95" s="41">
        <v>50</v>
      </c>
      <c r="H95" s="41" t="s">
        <v>283</v>
      </c>
      <c r="I95" s="41"/>
      <c r="J95" s="41">
        <v>251</v>
      </c>
      <c r="K95" s="42" t="s">
        <v>284</v>
      </c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24"/>
      <c r="W95" s="24"/>
      <c r="X95" s="24"/>
      <c r="Y95" s="24"/>
      <c r="Z95" s="24"/>
    </row>
    <row r="96" spans="1:26" ht="72" x14ac:dyDescent="0.2">
      <c r="A96" s="38">
        <v>57</v>
      </c>
      <c r="B96" s="39" t="s">
        <v>285</v>
      </c>
      <c r="C96" s="40" t="s">
        <v>286</v>
      </c>
      <c r="D96" s="41">
        <v>31686.43</v>
      </c>
      <c r="E96" s="42" t="s">
        <v>287</v>
      </c>
      <c r="F96" s="41" t="s">
        <v>288</v>
      </c>
      <c r="G96" s="41">
        <v>146</v>
      </c>
      <c r="H96" s="41" t="s">
        <v>289</v>
      </c>
      <c r="I96" s="41" t="s">
        <v>290</v>
      </c>
      <c r="J96" s="41">
        <v>1254</v>
      </c>
      <c r="K96" s="42" t="s">
        <v>291</v>
      </c>
      <c r="L96" s="42"/>
      <c r="M96" s="42"/>
      <c r="N96" s="42"/>
      <c r="O96" s="42"/>
      <c r="P96" s="42"/>
      <c r="Q96" s="42"/>
      <c r="R96" s="42"/>
      <c r="S96" s="42"/>
      <c r="T96" s="42"/>
      <c r="U96" s="42" t="s">
        <v>292</v>
      </c>
      <c r="V96" s="24"/>
      <c r="W96" s="24"/>
      <c r="X96" s="24"/>
      <c r="Y96" s="24"/>
      <c r="Z96" s="24"/>
    </row>
    <row r="97" spans="1:26" ht="48" x14ac:dyDescent="0.2">
      <c r="A97" s="38">
        <v>58</v>
      </c>
      <c r="B97" s="39" t="s">
        <v>293</v>
      </c>
      <c r="C97" s="40" t="s">
        <v>294</v>
      </c>
      <c r="D97" s="41">
        <v>339.13</v>
      </c>
      <c r="E97" s="42" t="s">
        <v>295</v>
      </c>
      <c r="F97" s="41" t="s">
        <v>296</v>
      </c>
      <c r="G97" s="41">
        <v>42</v>
      </c>
      <c r="H97" s="41" t="s">
        <v>297</v>
      </c>
      <c r="I97" s="41">
        <v>1</v>
      </c>
      <c r="J97" s="41">
        <v>241</v>
      </c>
      <c r="K97" s="42" t="s">
        <v>298</v>
      </c>
      <c r="L97" s="42"/>
      <c r="M97" s="42"/>
      <c r="N97" s="42"/>
      <c r="O97" s="42"/>
      <c r="P97" s="42"/>
      <c r="Q97" s="42"/>
      <c r="R97" s="42"/>
      <c r="S97" s="42"/>
      <c r="T97" s="42"/>
      <c r="U97" s="42">
        <v>5</v>
      </c>
      <c r="V97" s="24"/>
      <c r="W97" s="24"/>
      <c r="X97" s="24"/>
      <c r="Y97" s="24"/>
      <c r="Z97" s="24"/>
    </row>
    <row r="98" spans="1:26" ht="48" x14ac:dyDescent="0.2">
      <c r="A98" s="38">
        <v>59</v>
      </c>
      <c r="B98" s="39" t="s">
        <v>299</v>
      </c>
      <c r="C98" s="40" t="s">
        <v>294</v>
      </c>
      <c r="D98" s="41">
        <v>443.6</v>
      </c>
      <c r="E98" s="42" t="s">
        <v>300</v>
      </c>
      <c r="F98" s="41" t="s">
        <v>301</v>
      </c>
      <c r="G98" s="41">
        <v>55</v>
      </c>
      <c r="H98" s="41" t="s">
        <v>302</v>
      </c>
      <c r="I98" s="41">
        <v>1</v>
      </c>
      <c r="J98" s="41">
        <v>241</v>
      </c>
      <c r="K98" s="42" t="s">
        <v>303</v>
      </c>
      <c r="L98" s="42"/>
      <c r="M98" s="42"/>
      <c r="N98" s="42"/>
      <c r="O98" s="42"/>
      <c r="P98" s="42"/>
      <c r="Q98" s="42"/>
      <c r="R98" s="42"/>
      <c r="S98" s="42"/>
      <c r="T98" s="42"/>
      <c r="U98" s="42">
        <v>4</v>
      </c>
      <c r="V98" s="24"/>
      <c r="W98" s="24"/>
      <c r="X98" s="24"/>
      <c r="Y98" s="24"/>
      <c r="Z98" s="24"/>
    </row>
    <row r="99" spans="1:26" ht="48" x14ac:dyDescent="0.2">
      <c r="A99" s="38">
        <v>60</v>
      </c>
      <c r="B99" s="39" t="s">
        <v>304</v>
      </c>
      <c r="C99" s="40" t="s">
        <v>305</v>
      </c>
      <c r="D99" s="41">
        <v>3659.44</v>
      </c>
      <c r="E99" s="42" t="s">
        <v>306</v>
      </c>
      <c r="F99" s="41">
        <v>430.27</v>
      </c>
      <c r="G99" s="41">
        <v>73</v>
      </c>
      <c r="H99" s="41" t="s">
        <v>307</v>
      </c>
      <c r="I99" s="41">
        <v>9</v>
      </c>
      <c r="J99" s="41">
        <v>795</v>
      </c>
      <c r="K99" s="42" t="s">
        <v>308</v>
      </c>
      <c r="L99" s="42"/>
      <c r="M99" s="42"/>
      <c r="N99" s="42"/>
      <c r="O99" s="42"/>
      <c r="P99" s="42"/>
      <c r="Q99" s="42"/>
      <c r="R99" s="42"/>
      <c r="S99" s="42"/>
      <c r="T99" s="42"/>
      <c r="U99" s="42">
        <v>50</v>
      </c>
      <c r="V99" s="24"/>
      <c r="W99" s="24"/>
      <c r="X99" s="24"/>
      <c r="Y99" s="24"/>
      <c r="Z99" s="24"/>
    </row>
    <row r="100" spans="1:26" ht="60" x14ac:dyDescent="0.2">
      <c r="A100" s="38">
        <v>61</v>
      </c>
      <c r="B100" s="39" t="s">
        <v>309</v>
      </c>
      <c r="C100" s="40">
        <v>1</v>
      </c>
      <c r="D100" s="41">
        <v>13.71</v>
      </c>
      <c r="E100" s="42" t="s">
        <v>310</v>
      </c>
      <c r="F100" s="41"/>
      <c r="G100" s="41">
        <v>14</v>
      </c>
      <c r="H100" s="41" t="s">
        <v>311</v>
      </c>
      <c r="I100" s="41"/>
      <c r="J100" s="41">
        <v>173</v>
      </c>
      <c r="K100" s="42" t="s">
        <v>312</v>
      </c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24"/>
      <c r="W100" s="24"/>
      <c r="X100" s="24"/>
      <c r="Y100" s="24"/>
      <c r="Z100" s="24"/>
    </row>
    <row r="101" spans="1:26" ht="60" x14ac:dyDescent="0.2">
      <c r="A101" s="38">
        <v>62</v>
      </c>
      <c r="B101" s="39" t="s">
        <v>313</v>
      </c>
      <c r="C101" s="40">
        <v>1</v>
      </c>
      <c r="D101" s="41">
        <v>269.63</v>
      </c>
      <c r="E101" s="42" t="s">
        <v>314</v>
      </c>
      <c r="F101" s="41"/>
      <c r="G101" s="41">
        <v>270</v>
      </c>
      <c r="H101" s="41" t="s">
        <v>315</v>
      </c>
      <c r="I101" s="41"/>
      <c r="J101" s="41">
        <v>1688</v>
      </c>
      <c r="K101" s="42" t="s">
        <v>316</v>
      </c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24"/>
      <c r="W101" s="24"/>
      <c r="X101" s="24"/>
      <c r="Y101" s="24"/>
      <c r="Z101" s="24"/>
    </row>
    <row r="102" spans="1:26" ht="72" x14ac:dyDescent="0.2">
      <c r="A102" s="38">
        <v>63</v>
      </c>
      <c r="B102" s="39" t="s">
        <v>317</v>
      </c>
      <c r="C102" s="40">
        <v>2</v>
      </c>
      <c r="D102" s="41">
        <v>34.409999999999997</v>
      </c>
      <c r="E102" s="42" t="s">
        <v>318</v>
      </c>
      <c r="F102" s="41" t="s">
        <v>319</v>
      </c>
      <c r="G102" s="41">
        <v>69</v>
      </c>
      <c r="H102" s="41" t="s">
        <v>320</v>
      </c>
      <c r="I102" s="41" t="s">
        <v>321</v>
      </c>
      <c r="J102" s="41">
        <v>516</v>
      </c>
      <c r="K102" s="42" t="s">
        <v>322</v>
      </c>
      <c r="L102" s="42"/>
      <c r="M102" s="42"/>
      <c r="N102" s="42"/>
      <c r="O102" s="42"/>
      <c r="P102" s="42"/>
      <c r="Q102" s="42"/>
      <c r="R102" s="42"/>
      <c r="S102" s="42"/>
      <c r="T102" s="42"/>
      <c r="U102" s="42" t="s">
        <v>323</v>
      </c>
      <c r="V102" s="24"/>
      <c r="W102" s="24"/>
      <c r="X102" s="24"/>
      <c r="Y102" s="24"/>
      <c r="Z102" s="24"/>
    </row>
    <row r="103" spans="1:26" ht="60" x14ac:dyDescent="0.2">
      <c r="A103" s="38">
        <v>64</v>
      </c>
      <c r="B103" s="39" t="s">
        <v>324</v>
      </c>
      <c r="C103" s="40">
        <v>1</v>
      </c>
      <c r="D103" s="41">
        <v>109.03</v>
      </c>
      <c r="E103" s="42" t="s">
        <v>325</v>
      </c>
      <c r="F103" s="41"/>
      <c r="G103" s="41">
        <v>109</v>
      </c>
      <c r="H103" s="41" t="s">
        <v>326</v>
      </c>
      <c r="I103" s="41"/>
      <c r="J103" s="41">
        <v>683</v>
      </c>
      <c r="K103" s="42" t="s">
        <v>327</v>
      </c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24"/>
      <c r="W103" s="24"/>
      <c r="X103" s="24"/>
      <c r="Y103" s="24"/>
      <c r="Z103" s="24"/>
    </row>
    <row r="104" spans="1:26" ht="84" x14ac:dyDescent="0.2">
      <c r="A104" s="38">
        <v>65</v>
      </c>
      <c r="B104" s="39" t="s">
        <v>328</v>
      </c>
      <c r="C104" s="40">
        <v>2</v>
      </c>
      <c r="D104" s="41">
        <v>5.19</v>
      </c>
      <c r="E104" s="42">
        <v>5.19</v>
      </c>
      <c r="F104" s="41"/>
      <c r="G104" s="41">
        <v>10</v>
      </c>
      <c r="H104" s="41">
        <v>10</v>
      </c>
      <c r="I104" s="41"/>
      <c r="J104" s="41">
        <v>140</v>
      </c>
      <c r="K104" s="42">
        <v>140</v>
      </c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24"/>
      <c r="W104" s="24"/>
      <c r="X104" s="24"/>
      <c r="Y104" s="24"/>
      <c r="Z104" s="24"/>
    </row>
    <row r="105" spans="1:26" ht="60" x14ac:dyDescent="0.2">
      <c r="A105" s="38">
        <v>66</v>
      </c>
      <c r="B105" s="39" t="s">
        <v>329</v>
      </c>
      <c r="C105" s="40">
        <v>1</v>
      </c>
      <c r="D105" s="41">
        <v>64.3</v>
      </c>
      <c r="E105" s="42" t="s">
        <v>330</v>
      </c>
      <c r="F105" s="41"/>
      <c r="G105" s="41">
        <v>64</v>
      </c>
      <c r="H105" s="41" t="s">
        <v>331</v>
      </c>
      <c r="I105" s="41"/>
      <c r="J105" s="41">
        <v>403</v>
      </c>
      <c r="K105" s="42" t="s">
        <v>332</v>
      </c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24"/>
      <c r="W105" s="24"/>
      <c r="X105" s="24"/>
      <c r="Y105" s="24"/>
      <c r="Z105" s="24"/>
    </row>
    <row r="106" spans="1:26" ht="60" x14ac:dyDescent="0.2">
      <c r="A106" s="38">
        <v>67</v>
      </c>
      <c r="B106" s="39" t="s">
        <v>333</v>
      </c>
      <c r="C106" s="40" t="s">
        <v>334</v>
      </c>
      <c r="D106" s="41">
        <v>17726.43</v>
      </c>
      <c r="E106" s="42" t="s">
        <v>335</v>
      </c>
      <c r="F106" s="41" t="s">
        <v>288</v>
      </c>
      <c r="G106" s="41">
        <v>4</v>
      </c>
      <c r="H106" s="41" t="s">
        <v>336</v>
      </c>
      <c r="I106" s="41">
        <v>2</v>
      </c>
      <c r="J106" s="41">
        <v>30</v>
      </c>
      <c r="K106" s="42" t="s">
        <v>337</v>
      </c>
      <c r="L106" s="42"/>
      <c r="M106" s="42"/>
      <c r="N106" s="42"/>
      <c r="O106" s="42"/>
      <c r="P106" s="42"/>
      <c r="Q106" s="42"/>
      <c r="R106" s="42"/>
      <c r="S106" s="42"/>
      <c r="T106" s="42"/>
      <c r="U106" s="42" t="s">
        <v>338</v>
      </c>
      <c r="V106" s="24"/>
      <c r="W106" s="24"/>
      <c r="X106" s="24"/>
      <c r="Y106" s="24"/>
      <c r="Z106" s="24"/>
    </row>
    <row r="107" spans="1:26" ht="84" x14ac:dyDescent="0.2">
      <c r="A107" s="43">
        <v>68</v>
      </c>
      <c r="B107" s="44" t="s">
        <v>339</v>
      </c>
      <c r="C107" s="45">
        <v>1</v>
      </c>
      <c r="D107" s="46">
        <v>10.4</v>
      </c>
      <c r="E107" s="47" t="s">
        <v>340</v>
      </c>
      <c r="F107" s="46"/>
      <c r="G107" s="46">
        <v>10</v>
      </c>
      <c r="H107" s="46" t="s">
        <v>341</v>
      </c>
      <c r="I107" s="46"/>
      <c r="J107" s="46">
        <v>19</v>
      </c>
      <c r="K107" s="47" t="s">
        <v>342</v>
      </c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24"/>
      <c r="W107" s="24"/>
      <c r="X107" s="24"/>
      <c r="Y107" s="24"/>
      <c r="Z107" s="24"/>
    </row>
    <row r="108" spans="1:26" ht="21" customHeight="1" x14ac:dyDescent="0.2">
      <c r="A108" s="56" t="s">
        <v>343</v>
      </c>
      <c r="B108" s="57"/>
      <c r="C108" s="57"/>
      <c r="D108" s="57"/>
      <c r="E108" s="57"/>
      <c r="F108" s="57"/>
      <c r="G108" s="57"/>
      <c r="H108" s="57"/>
      <c r="I108" s="57"/>
      <c r="J108" s="57"/>
      <c r="K108" s="57"/>
      <c r="L108" s="57"/>
      <c r="M108" s="57"/>
      <c r="N108" s="57"/>
      <c r="O108" s="57"/>
      <c r="P108" s="57"/>
      <c r="Q108" s="57"/>
      <c r="R108" s="57"/>
      <c r="S108" s="57"/>
      <c r="T108" s="57"/>
      <c r="U108" s="57"/>
      <c r="V108" s="24"/>
      <c r="W108" s="24"/>
      <c r="X108" s="24"/>
      <c r="Y108" s="24"/>
      <c r="Z108" s="24"/>
    </row>
    <row r="109" spans="1:26" ht="48" x14ac:dyDescent="0.2">
      <c r="A109" s="38">
        <v>69</v>
      </c>
      <c r="B109" s="39" t="s">
        <v>344</v>
      </c>
      <c r="C109" s="40">
        <v>2</v>
      </c>
      <c r="D109" s="41">
        <v>179.07</v>
      </c>
      <c r="E109" s="42">
        <v>179.07</v>
      </c>
      <c r="F109" s="41"/>
      <c r="G109" s="41">
        <v>358</v>
      </c>
      <c r="H109" s="41">
        <v>358</v>
      </c>
      <c r="I109" s="41"/>
      <c r="J109" s="41">
        <v>2242</v>
      </c>
      <c r="K109" s="42">
        <v>2242</v>
      </c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24"/>
      <c r="W109" s="24"/>
      <c r="X109" s="24"/>
      <c r="Y109" s="24"/>
      <c r="Z109" s="24"/>
    </row>
    <row r="110" spans="1:26" ht="48" x14ac:dyDescent="0.2">
      <c r="A110" s="38">
        <v>70</v>
      </c>
      <c r="B110" s="39" t="s">
        <v>345</v>
      </c>
      <c r="C110" s="40">
        <v>1</v>
      </c>
      <c r="D110" s="41">
        <v>112.46</v>
      </c>
      <c r="E110" s="42">
        <v>112.46</v>
      </c>
      <c r="F110" s="41"/>
      <c r="G110" s="41">
        <v>112</v>
      </c>
      <c r="H110" s="41">
        <v>112</v>
      </c>
      <c r="I110" s="41"/>
      <c r="J110" s="41">
        <v>704</v>
      </c>
      <c r="K110" s="42">
        <v>704</v>
      </c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24"/>
      <c r="W110" s="24"/>
      <c r="X110" s="24"/>
      <c r="Y110" s="24"/>
      <c r="Z110" s="24"/>
    </row>
    <row r="111" spans="1:26" ht="60" x14ac:dyDescent="0.2">
      <c r="A111" s="38">
        <v>71</v>
      </c>
      <c r="B111" s="39" t="s">
        <v>346</v>
      </c>
      <c r="C111" s="40">
        <v>2</v>
      </c>
      <c r="D111" s="41">
        <v>171.39</v>
      </c>
      <c r="E111" s="42">
        <v>171.39</v>
      </c>
      <c r="F111" s="41"/>
      <c r="G111" s="41">
        <v>343</v>
      </c>
      <c r="H111" s="41">
        <v>343</v>
      </c>
      <c r="I111" s="41"/>
      <c r="J111" s="41">
        <v>2146</v>
      </c>
      <c r="K111" s="42">
        <v>2146</v>
      </c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24"/>
      <c r="W111" s="24"/>
      <c r="X111" s="24"/>
      <c r="Y111" s="24"/>
      <c r="Z111" s="24"/>
    </row>
    <row r="112" spans="1:26" ht="60" x14ac:dyDescent="0.2">
      <c r="A112" s="38">
        <v>72</v>
      </c>
      <c r="B112" s="39" t="s">
        <v>347</v>
      </c>
      <c r="C112" s="40">
        <v>28</v>
      </c>
      <c r="D112" s="41">
        <v>1.43</v>
      </c>
      <c r="E112" s="42" t="s">
        <v>348</v>
      </c>
      <c r="F112" s="41"/>
      <c r="G112" s="41">
        <v>40</v>
      </c>
      <c r="H112" s="41" t="s">
        <v>349</v>
      </c>
      <c r="I112" s="41"/>
      <c r="J112" s="41">
        <v>529</v>
      </c>
      <c r="K112" s="42">
        <v>529</v>
      </c>
      <c r="L112" s="42"/>
      <c r="M112" s="42"/>
      <c r="N112" s="42"/>
      <c r="O112" s="42"/>
      <c r="P112" s="42"/>
      <c r="Q112" s="42"/>
      <c r="R112" s="42"/>
      <c r="S112" s="42"/>
      <c r="T112" s="42"/>
      <c r="U112" s="42"/>
      <c r="V112" s="24"/>
      <c r="W112" s="24"/>
      <c r="X112" s="24"/>
      <c r="Y112" s="24"/>
      <c r="Z112" s="24"/>
    </row>
    <row r="113" spans="1:26" ht="48" x14ac:dyDescent="0.2">
      <c r="A113" s="38">
        <v>73</v>
      </c>
      <c r="B113" s="39" t="s">
        <v>350</v>
      </c>
      <c r="C113" s="40">
        <v>4.4000000000000004</v>
      </c>
      <c r="D113" s="41">
        <v>23.8</v>
      </c>
      <c r="E113" s="42">
        <v>23.8</v>
      </c>
      <c r="F113" s="41"/>
      <c r="G113" s="41">
        <v>105</v>
      </c>
      <c r="H113" s="41">
        <v>105</v>
      </c>
      <c r="I113" s="41"/>
      <c r="J113" s="41">
        <v>656</v>
      </c>
      <c r="K113" s="42">
        <v>656</v>
      </c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24"/>
      <c r="W113" s="24"/>
      <c r="X113" s="24"/>
      <c r="Y113" s="24"/>
      <c r="Z113" s="24"/>
    </row>
    <row r="114" spans="1:26" ht="72" x14ac:dyDescent="0.2">
      <c r="A114" s="38">
        <v>74</v>
      </c>
      <c r="B114" s="39" t="s">
        <v>351</v>
      </c>
      <c r="C114" s="40" t="s">
        <v>352</v>
      </c>
      <c r="D114" s="41">
        <v>25.08</v>
      </c>
      <c r="E114" s="42">
        <v>25.08</v>
      </c>
      <c r="F114" s="41"/>
      <c r="G114" s="41"/>
      <c r="H114" s="41"/>
      <c r="I114" s="41"/>
      <c r="J114" s="41">
        <v>3</v>
      </c>
      <c r="K114" s="42">
        <v>3</v>
      </c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24"/>
      <c r="W114" s="24"/>
      <c r="X114" s="24"/>
      <c r="Y114" s="24"/>
      <c r="Z114" s="24"/>
    </row>
    <row r="115" spans="1:26" ht="72" x14ac:dyDescent="0.2">
      <c r="A115" s="38">
        <v>75</v>
      </c>
      <c r="B115" s="39" t="s">
        <v>353</v>
      </c>
      <c r="C115" s="40">
        <v>1</v>
      </c>
      <c r="D115" s="41">
        <v>108.63</v>
      </c>
      <c r="E115" s="42" t="s">
        <v>354</v>
      </c>
      <c r="F115" s="41">
        <v>52.17</v>
      </c>
      <c r="G115" s="41">
        <v>109</v>
      </c>
      <c r="H115" s="41" t="s">
        <v>355</v>
      </c>
      <c r="I115" s="41">
        <v>52</v>
      </c>
      <c r="J115" s="41">
        <v>786</v>
      </c>
      <c r="K115" s="42" t="s">
        <v>356</v>
      </c>
      <c r="L115" s="42"/>
      <c r="M115" s="42"/>
      <c r="N115" s="42"/>
      <c r="O115" s="42"/>
      <c r="P115" s="42"/>
      <c r="Q115" s="42"/>
      <c r="R115" s="42"/>
      <c r="S115" s="42"/>
      <c r="T115" s="42"/>
      <c r="U115" s="42">
        <v>202</v>
      </c>
      <c r="V115" s="24"/>
      <c r="W115" s="24"/>
      <c r="X115" s="24"/>
      <c r="Y115" s="24"/>
      <c r="Z115" s="24"/>
    </row>
    <row r="116" spans="1:26" ht="60" x14ac:dyDescent="0.2">
      <c r="A116" s="38">
        <v>76</v>
      </c>
      <c r="B116" s="39" t="s">
        <v>357</v>
      </c>
      <c r="C116" s="40" t="s">
        <v>358</v>
      </c>
      <c r="D116" s="41">
        <v>17.54</v>
      </c>
      <c r="E116" s="42">
        <v>4.99</v>
      </c>
      <c r="F116" s="41" t="s">
        <v>359</v>
      </c>
      <c r="G116" s="41">
        <v>13</v>
      </c>
      <c r="H116" s="41">
        <v>4</v>
      </c>
      <c r="I116" s="41" t="s">
        <v>360</v>
      </c>
      <c r="J116" s="41">
        <v>112</v>
      </c>
      <c r="K116" s="42">
        <v>50</v>
      </c>
      <c r="L116" s="42"/>
      <c r="M116" s="42"/>
      <c r="N116" s="42"/>
      <c r="O116" s="42"/>
      <c r="P116" s="42"/>
      <c r="Q116" s="42"/>
      <c r="R116" s="42"/>
      <c r="S116" s="42"/>
      <c r="T116" s="42"/>
      <c r="U116" s="42" t="s">
        <v>361</v>
      </c>
      <c r="V116" s="24"/>
      <c r="W116" s="24"/>
      <c r="X116" s="24"/>
      <c r="Y116" s="24"/>
      <c r="Z116" s="24"/>
    </row>
    <row r="117" spans="1:26" ht="72" x14ac:dyDescent="0.2">
      <c r="A117" s="38">
        <v>77</v>
      </c>
      <c r="B117" s="39" t="s">
        <v>362</v>
      </c>
      <c r="C117" s="40" t="s">
        <v>358</v>
      </c>
      <c r="D117" s="41">
        <v>6.04</v>
      </c>
      <c r="E117" s="42">
        <v>0.97</v>
      </c>
      <c r="F117" s="41" t="s">
        <v>363</v>
      </c>
      <c r="G117" s="41">
        <v>4</v>
      </c>
      <c r="H117" s="41">
        <v>1</v>
      </c>
      <c r="I117" s="41">
        <v>3</v>
      </c>
      <c r="J117" s="41">
        <v>35</v>
      </c>
      <c r="K117" s="42">
        <v>10</v>
      </c>
      <c r="L117" s="42"/>
      <c r="M117" s="42"/>
      <c r="N117" s="42"/>
      <c r="O117" s="42"/>
      <c r="P117" s="42"/>
      <c r="Q117" s="42"/>
      <c r="R117" s="42"/>
      <c r="S117" s="42"/>
      <c r="T117" s="42"/>
      <c r="U117" s="42" t="s">
        <v>364</v>
      </c>
      <c r="V117" s="24"/>
      <c r="W117" s="24"/>
      <c r="X117" s="24"/>
      <c r="Y117" s="24"/>
      <c r="Z117" s="24"/>
    </row>
    <row r="118" spans="1:26" ht="72" x14ac:dyDescent="0.2">
      <c r="A118" s="43">
        <v>78</v>
      </c>
      <c r="B118" s="44" t="s">
        <v>365</v>
      </c>
      <c r="C118" s="45">
        <v>1</v>
      </c>
      <c r="D118" s="46">
        <v>968.45</v>
      </c>
      <c r="E118" s="47">
        <v>170.24</v>
      </c>
      <c r="F118" s="46" t="s">
        <v>366</v>
      </c>
      <c r="G118" s="46">
        <v>968</v>
      </c>
      <c r="H118" s="46">
        <v>170</v>
      </c>
      <c r="I118" s="46" t="s">
        <v>367</v>
      </c>
      <c r="J118" s="46">
        <v>7685</v>
      </c>
      <c r="K118" s="47">
        <v>2294</v>
      </c>
      <c r="L118" s="47"/>
      <c r="M118" s="47"/>
      <c r="N118" s="47"/>
      <c r="O118" s="47"/>
      <c r="P118" s="47"/>
      <c r="Q118" s="47"/>
      <c r="R118" s="47"/>
      <c r="S118" s="47"/>
      <c r="T118" s="47"/>
      <c r="U118" s="47" t="s">
        <v>368</v>
      </c>
      <c r="V118" s="24"/>
      <c r="W118" s="24"/>
      <c r="X118" s="24"/>
      <c r="Y118" s="24"/>
      <c r="Z118" s="24"/>
    </row>
    <row r="119" spans="1:26" ht="21" customHeight="1" x14ac:dyDescent="0.2">
      <c r="A119" s="56" t="s">
        <v>369</v>
      </c>
      <c r="B119" s="57"/>
      <c r="C119" s="57"/>
      <c r="D119" s="57"/>
      <c r="E119" s="57"/>
      <c r="F119" s="57"/>
      <c r="G119" s="57"/>
      <c r="H119" s="57"/>
      <c r="I119" s="57"/>
      <c r="J119" s="57"/>
      <c r="K119" s="57"/>
      <c r="L119" s="57"/>
      <c r="M119" s="57"/>
      <c r="N119" s="57"/>
      <c r="O119" s="57"/>
      <c r="P119" s="57"/>
      <c r="Q119" s="57"/>
      <c r="R119" s="57"/>
      <c r="S119" s="57"/>
      <c r="T119" s="57"/>
      <c r="U119" s="57"/>
      <c r="V119" s="24"/>
      <c r="W119" s="24"/>
      <c r="X119" s="24"/>
      <c r="Y119" s="24"/>
      <c r="Z119" s="24"/>
    </row>
    <row r="120" spans="1:26" ht="17.850000000000001" customHeight="1" x14ac:dyDescent="0.2">
      <c r="A120" s="54" t="s">
        <v>370</v>
      </c>
      <c r="B120" s="55"/>
      <c r="C120" s="55"/>
      <c r="D120" s="55"/>
      <c r="E120" s="55"/>
      <c r="F120" s="55"/>
      <c r="G120" s="55"/>
      <c r="H120" s="55"/>
      <c r="I120" s="55"/>
      <c r="J120" s="55"/>
      <c r="K120" s="55"/>
      <c r="L120" s="55"/>
      <c r="M120" s="55"/>
      <c r="N120" s="55"/>
      <c r="O120" s="55"/>
      <c r="P120" s="55"/>
      <c r="Q120" s="55"/>
      <c r="R120" s="55"/>
      <c r="S120" s="55"/>
      <c r="T120" s="55"/>
      <c r="U120" s="55"/>
      <c r="V120" s="24"/>
      <c r="W120" s="24"/>
      <c r="X120" s="24"/>
      <c r="Y120" s="24"/>
      <c r="Z120" s="24"/>
    </row>
    <row r="121" spans="1:26" ht="48" x14ac:dyDescent="0.2">
      <c r="A121" s="38">
        <v>79</v>
      </c>
      <c r="B121" s="39" t="s">
        <v>371</v>
      </c>
      <c r="C121" s="40" t="s">
        <v>372</v>
      </c>
      <c r="D121" s="41">
        <v>5022.6099999999997</v>
      </c>
      <c r="E121" s="42">
        <v>1889.7</v>
      </c>
      <c r="F121" s="41" t="s">
        <v>373</v>
      </c>
      <c r="G121" s="41">
        <v>70</v>
      </c>
      <c r="H121" s="41">
        <v>26</v>
      </c>
      <c r="I121" s="41" t="s">
        <v>374</v>
      </c>
      <c r="J121" s="41">
        <v>645</v>
      </c>
      <c r="K121" s="42">
        <v>357</v>
      </c>
      <c r="L121" s="42"/>
      <c r="M121" s="42"/>
      <c r="N121" s="42"/>
      <c r="O121" s="42"/>
      <c r="P121" s="42"/>
      <c r="Q121" s="42"/>
      <c r="R121" s="42"/>
      <c r="S121" s="42"/>
      <c r="T121" s="42"/>
      <c r="U121" s="42" t="s">
        <v>375</v>
      </c>
      <c r="V121" s="24"/>
      <c r="W121" s="24"/>
      <c r="X121" s="24"/>
      <c r="Y121" s="24"/>
      <c r="Z121" s="24"/>
    </row>
    <row r="122" spans="1:26" ht="48" x14ac:dyDescent="0.2">
      <c r="A122" s="38">
        <v>80</v>
      </c>
      <c r="B122" s="39" t="s">
        <v>376</v>
      </c>
      <c r="C122" s="40" t="s">
        <v>377</v>
      </c>
      <c r="D122" s="41">
        <v>601.35</v>
      </c>
      <c r="E122" s="42">
        <v>130.35</v>
      </c>
      <c r="F122" s="41" t="s">
        <v>378</v>
      </c>
      <c r="G122" s="41">
        <v>16</v>
      </c>
      <c r="H122" s="41">
        <v>3</v>
      </c>
      <c r="I122" s="41" t="s">
        <v>337</v>
      </c>
      <c r="J122" s="41">
        <v>127</v>
      </c>
      <c r="K122" s="42">
        <v>46</v>
      </c>
      <c r="L122" s="42"/>
      <c r="M122" s="42"/>
      <c r="N122" s="42"/>
      <c r="O122" s="42"/>
      <c r="P122" s="42"/>
      <c r="Q122" s="42"/>
      <c r="R122" s="42"/>
      <c r="S122" s="42"/>
      <c r="T122" s="42"/>
      <c r="U122" s="42" t="s">
        <v>379</v>
      </c>
      <c r="V122" s="24"/>
      <c r="W122" s="24"/>
      <c r="X122" s="24"/>
      <c r="Y122" s="24"/>
      <c r="Z122" s="24"/>
    </row>
    <row r="123" spans="1:26" ht="72" x14ac:dyDescent="0.2">
      <c r="A123" s="38">
        <v>81</v>
      </c>
      <c r="B123" s="39" t="s">
        <v>380</v>
      </c>
      <c r="C123" s="40" t="s">
        <v>381</v>
      </c>
      <c r="D123" s="41">
        <v>4.12</v>
      </c>
      <c r="E123" s="42"/>
      <c r="F123" s="41">
        <v>4.12</v>
      </c>
      <c r="G123" s="41">
        <v>13</v>
      </c>
      <c r="H123" s="41"/>
      <c r="I123" s="41">
        <v>13</v>
      </c>
      <c r="J123" s="41">
        <v>93</v>
      </c>
      <c r="K123" s="42"/>
      <c r="L123" s="42"/>
      <c r="M123" s="42"/>
      <c r="N123" s="42"/>
      <c r="O123" s="42"/>
      <c r="P123" s="42"/>
      <c r="Q123" s="42"/>
      <c r="R123" s="42"/>
      <c r="S123" s="42"/>
      <c r="T123" s="42"/>
      <c r="U123" s="42">
        <v>93</v>
      </c>
      <c r="V123" s="24"/>
      <c r="W123" s="24"/>
      <c r="X123" s="24"/>
      <c r="Y123" s="24"/>
      <c r="Z123" s="24"/>
    </row>
    <row r="124" spans="1:26" ht="72" x14ac:dyDescent="0.2">
      <c r="A124" s="38">
        <v>82</v>
      </c>
      <c r="B124" s="39" t="s">
        <v>382</v>
      </c>
      <c r="C124" s="40" t="s">
        <v>381</v>
      </c>
      <c r="D124" s="41">
        <v>5.75</v>
      </c>
      <c r="E124" s="42"/>
      <c r="F124" s="41">
        <v>5.75</v>
      </c>
      <c r="G124" s="41">
        <v>18</v>
      </c>
      <c r="H124" s="41"/>
      <c r="I124" s="41">
        <v>18</v>
      </c>
      <c r="J124" s="41">
        <v>152</v>
      </c>
      <c r="K124" s="42"/>
      <c r="L124" s="42"/>
      <c r="M124" s="42"/>
      <c r="N124" s="42"/>
      <c r="O124" s="42"/>
      <c r="P124" s="42"/>
      <c r="Q124" s="42"/>
      <c r="R124" s="42"/>
      <c r="S124" s="42"/>
      <c r="T124" s="42"/>
      <c r="U124" s="42">
        <v>152</v>
      </c>
      <c r="V124" s="24"/>
      <c r="W124" s="24"/>
      <c r="X124" s="24"/>
      <c r="Y124" s="24"/>
      <c r="Z124" s="24"/>
    </row>
    <row r="125" spans="1:26" ht="72" x14ac:dyDescent="0.2">
      <c r="A125" s="38">
        <v>83</v>
      </c>
      <c r="B125" s="39" t="s">
        <v>383</v>
      </c>
      <c r="C125" s="40" t="s">
        <v>384</v>
      </c>
      <c r="D125" s="41">
        <v>14.21</v>
      </c>
      <c r="E125" s="42"/>
      <c r="F125" s="41">
        <v>14.21</v>
      </c>
      <c r="G125" s="41">
        <v>37</v>
      </c>
      <c r="H125" s="41"/>
      <c r="I125" s="41">
        <v>37</v>
      </c>
      <c r="J125" s="41">
        <v>173</v>
      </c>
      <c r="K125" s="42"/>
      <c r="L125" s="42"/>
      <c r="M125" s="42"/>
      <c r="N125" s="42"/>
      <c r="O125" s="42"/>
      <c r="P125" s="42"/>
      <c r="Q125" s="42"/>
      <c r="R125" s="42"/>
      <c r="S125" s="42"/>
      <c r="T125" s="42"/>
      <c r="U125" s="42">
        <v>173</v>
      </c>
      <c r="V125" s="24"/>
      <c r="W125" s="24"/>
      <c r="X125" s="24"/>
      <c r="Y125" s="24"/>
      <c r="Z125" s="24"/>
    </row>
    <row r="126" spans="1:26" ht="84" x14ac:dyDescent="0.2">
      <c r="A126" s="38">
        <v>84</v>
      </c>
      <c r="B126" s="39" t="s">
        <v>385</v>
      </c>
      <c r="C126" s="40" t="s">
        <v>386</v>
      </c>
      <c r="D126" s="41">
        <v>2674.67</v>
      </c>
      <c r="E126" s="42" t="s">
        <v>387</v>
      </c>
      <c r="F126" s="41" t="s">
        <v>388</v>
      </c>
      <c r="G126" s="41">
        <v>69</v>
      </c>
      <c r="H126" s="41">
        <v>4</v>
      </c>
      <c r="I126" s="41" t="s">
        <v>389</v>
      </c>
      <c r="J126" s="41">
        <v>407</v>
      </c>
      <c r="K126" s="42" t="s">
        <v>390</v>
      </c>
      <c r="L126" s="42"/>
      <c r="M126" s="42"/>
      <c r="N126" s="42"/>
      <c r="O126" s="42"/>
      <c r="P126" s="42"/>
      <c r="Q126" s="42"/>
      <c r="R126" s="42"/>
      <c r="S126" s="42"/>
      <c r="T126" s="42"/>
      <c r="U126" s="42" t="s">
        <v>391</v>
      </c>
      <c r="V126" s="24"/>
      <c r="W126" s="24"/>
      <c r="X126" s="24"/>
      <c r="Y126" s="24"/>
      <c r="Z126" s="24"/>
    </row>
    <row r="127" spans="1:26" ht="84" x14ac:dyDescent="0.2">
      <c r="A127" s="38">
        <v>85</v>
      </c>
      <c r="B127" s="39" t="s">
        <v>392</v>
      </c>
      <c r="C127" s="40" t="s">
        <v>393</v>
      </c>
      <c r="D127" s="41">
        <v>31936.21</v>
      </c>
      <c r="E127" s="42" t="s">
        <v>394</v>
      </c>
      <c r="F127" s="41" t="s">
        <v>395</v>
      </c>
      <c r="G127" s="41">
        <v>637</v>
      </c>
      <c r="H127" s="41" t="s">
        <v>396</v>
      </c>
      <c r="I127" s="41" t="s">
        <v>397</v>
      </c>
      <c r="J127" s="41">
        <v>3157</v>
      </c>
      <c r="K127" s="42" t="s">
        <v>398</v>
      </c>
      <c r="L127" s="42"/>
      <c r="M127" s="42"/>
      <c r="N127" s="42"/>
      <c r="O127" s="42"/>
      <c r="P127" s="42"/>
      <c r="Q127" s="42"/>
      <c r="R127" s="42"/>
      <c r="S127" s="42"/>
      <c r="T127" s="42"/>
      <c r="U127" s="42" t="s">
        <v>399</v>
      </c>
      <c r="V127" s="24"/>
      <c r="W127" s="24"/>
      <c r="X127" s="24"/>
      <c r="Y127" s="24"/>
      <c r="Z127" s="24"/>
    </row>
    <row r="128" spans="1:26" ht="72" x14ac:dyDescent="0.2">
      <c r="A128" s="38">
        <v>86</v>
      </c>
      <c r="B128" s="39" t="s">
        <v>400</v>
      </c>
      <c r="C128" s="40" t="s">
        <v>401</v>
      </c>
      <c r="D128" s="41">
        <v>1855.1</v>
      </c>
      <c r="E128" s="42" t="s">
        <v>402</v>
      </c>
      <c r="F128" s="41" t="s">
        <v>403</v>
      </c>
      <c r="G128" s="41">
        <v>-74</v>
      </c>
      <c r="H128" s="41" t="s">
        <v>404</v>
      </c>
      <c r="I128" s="41" t="s">
        <v>405</v>
      </c>
      <c r="J128" s="41">
        <v>-347</v>
      </c>
      <c r="K128" s="42" t="s">
        <v>406</v>
      </c>
      <c r="L128" s="42"/>
      <c r="M128" s="42"/>
      <c r="N128" s="42"/>
      <c r="O128" s="42"/>
      <c r="P128" s="42"/>
      <c r="Q128" s="42"/>
      <c r="R128" s="42"/>
      <c r="S128" s="42"/>
      <c r="T128" s="42"/>
      <c r="U128" s="42" t="s">
        <v>407</v>
      </c>
      <c r="V128" s="24"/>
      <c r="W128" s="24"/>
      <c r="X128" s="24"/>
      <c r="Y128" s="24"/>
      <c r="Z128" s="24"/>
    </row>
    <row r="129" spans="1:26" ht="60" x14ac:dyDescent="0.2">
      <c r="A129" s="38">
        <v>87</v>
      </c>
      <c r="B129" s="39" t="s">
        <v>408</v>
      </c>
      <c r="C129" s="40" t="s">
        <v>393</v>
      </c>
      <c r="D129" s="41">
        <v>34167</v>
      </c>
      <c r="E129" s="42" t="s">
        <v>409</v>
      </c>
      <c r="F129" s="41" t="s">
        <v>410</v>
      </c>
      <c r="G129" s="41">
        <v>682</v>
      </c>
      <c r="H129" s="41" t="s">
        <v>411</v>
      </c>
      <c r="I129" s="41" t="s">
        <v>412</v>
      </c>
      <c r="J129" s="41">
        <v>3299</v>
      </c>
      <c r="K129" s="42" t="s">
        <v>413</v>
      </c>
      <c r="L129" s="42"/>
      <c r="M129" s="42"/>
      <c r="N129" s="42"/>
      <c r="O129" s="42"/>
      <c r="P129" s="42"/>
      <c r="Q129" s="42"/>
      <c r="R129" s="42"/>
      <c r="S129" s="42"/>
      <c r="T129" s="42"/>
      <c r="U129" s="42" t="s">
        <v>414</v>
      </c>
      <c r="V129" s="24"/>
      <c r="W129" s="24"/>
      <c r="X129" s="24"/>
      <c r="Y129" s="24"/>
      <c r="Z129" s="24"/>
    </row>
    <row r="130" spans="1:26" ht="84" x14ac:dyDescent="0.2">
      <c r="A130" s="38">
        <v>88</v>
      </c>
      <c r="B130" s="39" t="s">
        <v>415</v>
      </c>
      <c r="C130" s="40" t="s">
        <v>393</v>
      </c>
      <c r="D130" s="41">
        <v>3218.43</v>
      </c>
      <c r="E130" s="42" t="s">
        <v>416</v>
      </c>
      <c r="F130" s="41" t="s">
        <v>417</v>
      </c>
      <c r="G130" s="41">
        <v>64</v>
      </c>
      <c r="H130" s="41" t="s">
        <v>418</v>
      </c>
      <c r="I130" s="41" t="s">
        <v>419</v>
      </c>
      <c r="J130" s="41">
        <v>466</v>
      </c>
      <c r="K130" s="42" t="s">
        <v>420</v>
      </c>
      <c r="L130" s="42"/>
      <c r="M130" s="42"/>
      <c r="N130" s="42"/>
      <c r="O130" s="42"/>
      <c r="P130" s="42"/>
      <c r="Q130" s="42"/>
      <c r="R130" s="42"/>
      <c r="S130" s="42"/>
      <c r="T130" s="42"/>
      <c r="U130" s="42" t="s">
        <v>421</v>
      </c>
      <c r="V130" s="24"/>
      <c r="W130" s="24"/>
      <c r="X130" s="24"/>
      <c r="Y130" s="24"/>
      <c r="Z130" s="24"/>
    </row>
    <row r="131" spans="1:26" ht="60" x14ac:dyDescent="0.2">
      <c r="A131" s="38">
        <v>89</v>
      </c>
      <c r="B131" s="39" t="s">
        <v>422</v>
      </c>
      <c r="C131" s="40" t="s">
        <v>423</v>
      </c>
      <c r="D131" s="41">
        <v>8.92</v>
      </c>
      <c r="E131" s="42" t="s">
        <v>424</v>
      </c>
      <c r="F131" s="41">
        <v>3.59</v>
      </c>
      <c r="G131" s="41">
        <v>1</v>
      </c>
      <c r="H131" s="41" t="s">
        <v>425</v>
      </c>
      <c r="I131" s="41"/>
      <c r="J131" s="41">
        <v>6</v>
      </c>
      <c r="K131" s="42" t="s">
        <v>426</v>
      </c>
      <c r="L131" s="42"/>
      <c r="M131" s="42"/>
      <c r="N131" s="42"/>
      <c r="O131" s="42"/>
      <c r="P131" s="42"/>
      <c r="Q131" s="42"/>
      <c r="R131" s="42"/>
      <c r="S131" s="42"/>
      <c r="T131" s="42"/>
      <c r="U131" s="42">
        <v>2</v>
      </c>
      <c r="V131" s="24"/>
      <c r="W131" s="24"/>
      <c r="X131" s="24"/>
      <c r="Y131" s="24"/>
      <c r="Z131" s="24"/>
    </row>
    <row r="132" spans="1:26" ht="84" x14ac:dyDescent="0.2">
      <c r="A132" s="43">
        <v>90</v>
      </c>
      <c r="B132" s="44" t="s">
        <v>427</v>
      </c>
      <c r="C132" s="45" t="s">
        <v>428</v>
      </c>
      <c r="D132" s="46">
        <v>511</v>
      </c>
      <c r="E132" s="47" t="s">
        <v>429</v>
      </c>
      <c r="F132" s="46"/>
      <c r="G132" s="46">
        <v>1725</v>
      </c>
      <c r="H132" s="46" t="s">
        <v>430</v>
      </c>
      <c r="I132" s="46"/>
      <c r="J132" s="46">
        <v>8739</v>
      </c>
      <c r="K132" s="47" t="s">
        <v>431</v>
      </c>
      <c r="L132" s="47"/>
      <c r="M132" s="47"/>
      <c r="N132" s="47"/>
      <c r="O132" s="47"/>
      <c r="P132" s="47"/>
      <c r="Q132" s="47"/>
      <c r="R132" s="47"/>
      <c r="S132" s="47"/>
      <c r="T132" s="47"/>
      <c r="U132" s="47"/>
      <c r="V132" s="24"/>
      <c r="W132" s="24"/>
      <c r="X132" s="24"/>
      <c r="Y132" s="24"/>
      <c r="Z132" s="24"/>
    </row>
    <row r="133" spans="1:26" ht="36" x14ac:dyDescent="0.2">
      <c r="A133" s="50" t="s">
        <v>432</v>
      </c>
      <c r="B133" s="51"/>
      <c r="C133" s="51"/>
      <c r="D133" s="51"/>
      <c r="E133" s="51"/>
      <c r="F133" s="51"/>
      <c r="G133" s="48">
        <v>29396</v>
      </c>
      <c r="H133" s="48" t="s">
        <v>433</v>
      </c>
      <c r="I133" s="48" t="s">
        <v>434</v>
      </c>
      <c r="J133" s="48">
        <v>161873</v>
      </c>
      <c r="K133" s="48" t="s">
        <v>435</v>
      </c>
      <c r="L133" s="48"/>
      <c r="M133" s="48"/>
      <c r="N133" s="48"/>
      <c r="O133" s="48"/>
      <c r="P133" s="48"/>
      <c r="Q133" s="48"/>
      <c r="R133" s="48"/>
      <c r="S133" s="48"/>
      <c r="T133" s="48"/>
      <c r="U133" s="48" t="s">
        <v>436</v>
      </c>
      <c r="V133" s="24"/>
      <c r="W133" s="24"/>
      <c r="X133" s="24"/>
      <c r="Y133" s="24"/>
      <c r="Z133" s="24"/>
    </row>
    <row r="134" spans="1:26" x14ac:dyDescent="0.2">
      <c r="A134" s="50" t="s">
        <v>437</v>
      </c>
      <c r="B134" s="51"/>
      <c r="C134" s="51"/>
      <c r="D134" s="51"/>
      <c r="E134" s="51"/>
      <c r="F134" s="51"/>
      <c r="G134" s="48"/>
      <c r="H134" s="48"/>
      <c r="I134" s="48"/>
      <c r="J134" s="48">
        <v>161877</v>
      </c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24"/>
      <c r="W134" s="24"/>
      <c r="X134" s="24"/>
      <c r="Y134" s="24"/>
      <c r="Z134" s="24"/>
    </row>
    <row r="135" spans="1:26" x14ac:dyDescent="0.2">
      <c r="A135" s="50" t="s">
        <v>438</v>
      </c>
      <c r="B135" s="51"/>
      <c r="C135" s="51"/>
      <c r="D135" s="51"/>
      <c r="E135" s="51"/>
      <c r="F135" s="51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24"/>
      <c r="W135" s="24"/>
      <c r="X135" s="24"/>
      <c r="Y135" s="24"/>
      <c r="Z135" s="24"/>
    </row>
    <row r="136" spans="1:26" ht="36" x14ac:dyDescent="0.2">
      <c r="A136" s="50" t="s">
        <v>439</v>
      </c>
      <c r="B136" s="51"/>
      <c r="C136" s="51"/>
      <c r="D136" s="51"/>
      <c r="E136" s="51"/>
      <c r="F136" s="51"/>
      <c r="G136" s="48"/>
      <c r="H136" s="48"/>
      <c r="I136" s="48"/>
      <c r="J136" s="48">
        <v>4</v>
      </c>
      <c r="K136" s="48" t="s">
        <v>440</v>
      </c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24"/>
      <c r="W136" s="24"/>
      <c r="X136" s="24"/>
      <c r="Y136" s="24"/>
      <c r="Z136" s="24"/>
    </row>
    <row r="137" spans="1:26" x14ac:dyDescent="0.2">
      <c r="A137" s="50" t="s">
        <v>441</v>
      </c>
      <c r="B137" s="51"/>
      <c r="C137" s="51"/>
      <c r="D137" s="51"/>
      <c r="E137" s="51"/>
      <c r="F137" s="51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24"/>
      <c r="W137" s="24"/>
      <c r="X137" s="24"/>
      <c r="Y137" s="24"/>
      <c r="Z137" s="24"/>
    </row>
    <row r="138" spans="1:26" x14ac:dyDescent="0.2">
      <c r="A138" s="50" t="s">
        <v>442</v>
      </c>
      <c r="B138" s="51"/>
      <c r="C138" s="51"/>
      <c r="D138" s="51"/>
      <c r="E138" s="51"/>
      <c r="F138" s="51"/>
      <c r="G138" s="48">
        <v>3415</v>
      </c>
      <c r="H138" s="48"/>
      <c r="I138" s="48"/>
      <c r="J138" s="48">
        <v>39432</v>
      </c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24"/>
      <c r="W138" s="24"/>
      <c r="X138" s="24"/>
      <c r="Y138" s="24"/>
      <c r="Z138" s="24"/>
    </row>
    <row r="139" spans="1:26" x14ac:dyDescent="0.2">
      <c r="A139" s="50" t="s">
        <v>443</v>
      </c>
      <c r="B139" s="51"/>
      <c r="C139" s="51"/>
      <c r="D139" s="51"/>
      <c r="E139" s="51"/>
      <c r="F139" s="51"/>
      <c r="G139" s="48">
        <v>20918</v>
      </c>
      <c r="H139" s="48"/>
      <c r="I139" s="48"/>
      <c r="J139" s="48">
        <v>98998</v>
      </c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24"/>
      <c r="W139" s="24"/>
      <c r="X139" s="24"/>
      <c r="Y139" s="24"/>
      <c r="Z139" s="24"/>
    </row>
    <row r="140" spans="1:26" x14ac:dyDescent="0.2">
      <c r="A140" s="50" t="s">
        <v>444</v>
      </c>
      <c r="B140" s="51"/>
      <c r="C140" s="51"/>
      <c r="D140" s="51"/>
      <c r="E140" s="51"/>
      <c r="F140" s="51"/>
      <c r="G140" s="48">
        <v>5455</v>
      </c>
      <c r="H140" s="48"/>
      <c r="I140" s="48"/>
      <c r="J140" s="48">
        <v>28739</v>
      </c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24"/>
      <c r="W140" s="24"/>
      <c r="X140" s="24"/>
      <c r="Y140" s="24"/>
      <c r="Z140" s="24"/>
    </row>
    <row r="141" spans="1:26" x14ac:dyDescent="0.2">
      <c r="A141" s="52" t="s">
        <v>445</v>
      </c>
      <c r="B141" s="53"/>
      <c r="C141" s="53"/>
      <c r="D141" s="53"/>
      <c r="E141" s="53"/>
      <c r="F141" s="53"/>
      <c r="G141" s="49">
        <v>2683</v>
      </c>
      <c r="H141" s="49"/>
      <c r="I141" s="49"/>
      <c r="J141" s="49">
        <v>30767</v>
      </c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24"/>
      <c r="W141" s="24"/>
      <c r="X141" s="24"/>
      <c r="Y141" s="24"/>
      <c r="Z141" s="24"/>
    </row>
    <row r="142" spans="1:26" x14ac:dyDescent="0.2">
      <c r="A142" s="52" t="s">
        <v>446</v>
      </c>
      <c r="B142" s="53"/>
      <c r="C142" s="53"/>
      <c r="D142" s="53"/>
      <c r="E142" s="53"/>
      <c r="F142" s="53"/>
      <c r="G142" s="49">
        <v>1605</v>
      </c>
      <c r="H142" s="49"/>
      <c r="I142" s="49"/>
      <c r="J142" s="49">
        <v>17310</v>
      </c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24"/>
      <c r="W142" s="24"/>
      <c r="X142" s="24"/>
      <c r="Y142" s="24"/>
      <c r="Z142" s="24"/>
    </row>
    <row r="143" spans="1:26" x14ac:dyDescent="0.2">
      <c r="A143" s="52" t="s">
        <v>447</v>
      </c>
      <c r="B143" s="53"/>
      <c r="C143" s="53"/>
      <c r="D143" s="53"/>
      <c r="E143" s="53"/>
      <c r="F143" s="53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24"/>
      <c r="W143" s="24"/>
      <c r="X143" s="24"/>
      <c r="Y143" s="24"/>
      <c r="Z143" s="24"/>
    </row>
    <row r="144" spans="1:26" x14ac:dyDescent="0.2">
      <c r="A144" s="50" t="s">
        <v>448</v>
      </c>
      <c r="B144" s="51"/>
      <c r="C144" s="51"/>
      <c r="D144" s="51"/>
      <c r="E144" s="51"/>
      <c r="F144" s="51"/>
      <c r="G144" s="48">
        <v>33581</v>
      </c>
      <c r="H144" s="48"/>
      <c r="I144" s="48"/>
      <c r="J144" s="48">
        <v>208882</v>
      </c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24"/>
      <c r="W144" s="24"/>
      <c r="X144" s="24"/>
      <c r="Y144" s="24"/>
      <c r="Z144" s="24"/>
    </row>
    <row r="145" spans="1:26" x14ac:dyDescent="0.2">
      <c r="A145" s="50" t="s">
        <v>449</v>
      </c>
      <c r="B145" s="51"/>
      <c r="C145" s="51"/>
      <c r="D145" s="51"/>
      <c r="E145" s="51"/>
      <c r="F145" s="51"/>
      <c r="G145" s="48">
        <v>103</v>
      </c>
      <c r="H145" s="48"/>
      <c r="I145" s="48"/>
      <c r="J145" s="48">
        <v>1072</v>
      </c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24"/>
      <c r="W145" s="24"/>
      <c r="X145" s="24"/>
      <c r="Y145" s="24"/>
      <c r="Z145" s="24"/>
    </row>
    <row r="146" spans="1:26" x14ac:dyDescent="0.2">
      <c r="A146" s="50" t="s">
        <v>450</v>
      </c>
      <c r="B146" s="51"/>
      <c r="C146" s="51"/>
      <c r="D146" s="51"/>
      <c r="E146" s="51"/>
      <c r="F146" s="51"/>
      <c r="G146" s="48">
        <v>33684</v>
      </c>
      <c r="H146" s="48"/>
      <c r="I146" s="48"/>
      <c r="J146" s="48">
        <v>209954</v>
      </c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24"/>
      <c r="W146" s="24"/>
      <c r="X146" s="24"/>
      <c r="Y146" s="24"/>
      <c r="Z146" s="24"/>
    </row>
    <row r="147" spans="1:26" x14ac:dyDescent="0.2">
      <c r="A147" s="52" t="s">
        <v>451</v>
      </c>
      <c r="B147" s="53"/>
      <c r="C147" s="53"/>
      <c r="D147" s="53"/>
      <c r="E147" s="53"/>
      <c r="F147" s="53"/>
      <c r="G147" s="49">
        <v>33684</v>
      </c>
      <c r="H147" s="49"/>
      <c r="I147" s="49"/>
      <c r="J147" s="49">
        <v>209954</v>
      </c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24"/>
      <c r="W147" s="24"/>
      <c r="X147" s="24"/>
      <c r="Y147" s="24"/>
      <c r="Z147" s="24"/>
    </row>
    <row r="148" spans="1:26" x14ac:dyDescent="0.2">
      <c r="A148" s="25"/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4"/>
      <c r="W148" s="24"/>
      <c r="X148" s="24"/>
      <c r="Y148" s="24"/>
      <c r="Z148" s="24"/>
    </row>
    <row r="149" spans="1:26" x14ac:dyDescent="0.2">
      <c r="A149" s="25"/>
      <c r="B149" s="29" t="s">
        <v>23</v>
      </c>
      <c r="C149" s="30"/>
      <c r="D149" s="31"/>
      <c r="E149" s="31"/>
      <c r="F149" s="30"/>
      <c r="G149" s="32">
        <f>IF(ISBLANK(X20),"",ROUND(Y20/X20,2)*100)</f>
        <v>79</v>
      </c>
      <c r="H149" s="4"/>
      <c r="I149" s="4"/>
      <c r="J149" s="32">
        <f>IF(ISBLANK(X21),"",ROUND(Y21/X21,2)*100)</f>
        <v>78</v>
      </c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24"/>
      <c r="W149" s="24"/>
      <c r="X149" s="24"/>
      <c r="Y149" s="24"/>
      <c r="Z149" s="24"/>
    </row>
    <row r="150" spans="1:26" x14ac:dyDescent="0.2">
      <c r="A150" s="25"/>
      <c r="B150" s="29" t="s">
        <v>24</v>
      </c>
      <c r="C150" s="30"/>
      <c r="D150" s="31"/>
      <c r="E150" s="31"/>
      <c r="F150" s="30"/>
      <c r="G150" s="20">
        <f>IF(ISBLANK(X20),"",ROUND(Z20/X20,2)*100)</f>
        <v>47</v>
      </c>
      <c r="H150" s="6"/>
      <c r="I150" s="6"/>
      <c r="J150" s="20">
        <f>IF(ISBLANK(X21),"",ROUND(Z21/X21,2)*100)</f>
        <v>44</v>
      </c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24"/>
      <c r="W150" s="24"/>
      <c r="X150" s="24"/>
      <c r="Y150" s="24"/>
      <c r="Z150" s="24"/>
    </row>
    <row r="151" spans="1:26" x14ac:dyDescent="0.2">
      <c r="A151" s="5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24"/>
      <c r="W151" s="24"/>
      <c r="X151" s="24"/>
      <c r="Y151" s="24"/>
      <c r="Z151" s="24"/>
    </row>
    <row r="152" spans="1:26" x14ac:dyDescent="0.2">
      <c r="A152" s="35" t="s">
        <v>33</v>
      </c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x14ac:dyDescent="0.2">
      <c r="A153" s="2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x14ac:dyDescent="0.2">
      <c r="A154" s="35" t="s">
        <v>34</v>
      </c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x14ac:dyDescent="0.2">
      <c r="A155" s="21"/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6"/>
      <c r="W155" s="6"/>
      <c r="X155" s="6"/>
      <c r="Y155" s="6"/>
      <c r="Z155" s="6"/>
    </row>
    <row r="156" spans="1:26" x14ac:dyDescent="0.2">
      <c r="V156" s="26"/>
      <c r="W156" s="26"/>
      <c r="X156" s="26"/>
      <c r="Y156" s="26"/>
      <c r="Z156" s="26"/>
    </row>
  </sheetData>
  <mergeCells count="53">
    <mergeCell ref="G21:H21"/>
    <mergeCell ref="J21:K21"/>
    <mergeCell ref="J27:J28"/>
    <mergeCell ref="G26:I26"/>
    <mergeCell ref="G16:I16"/>
    <mergeCell ref="G20:H20"/>
    <mergeCell ref="J17:K17"/>
    <mergeCell ref="J20:K20"/>
    <mergeCell ref="G18:H18"/>
    <mergeCell ref="G19:H19"/>
    <mergeCell ref="A77:U77"/>
    <mergeCell ref="J18:K18"/>
    <mergeCell ref="J19:K19"/>
    <mergeCell ref="A11:U11"/>
    <mergeCell ref="A12:U12"/>
    <mergeCell ref="A13:U13"/>
    <mergeCell ref="A14:U14"/>
    <mergeCell ref="J16:U16"/>
    <mergeCell ref="G17:H17"/>
    <mergeCell ref="A26:A28"/>
    <mergeCell ref="B26:B28"/>
    <mergeCell ref="C26:C28"/>
    <mergeCell ref="D26:F26"/>
    <mergeCell ref="D27:D28"/>
    <mergeCell ref="J26:U26"/>
    <mergeCell ref="G27:G28"/>
    <mergeCell ref="A30:U30"/>
    <mergeCell ref="A44:U44"/>
    <mergeCell ref="A58:U58"/>
    <mergeCell ref="A59:U59"/>
    <mergeCell ref="A69:U69"/>
    <mergeCell ref="A137:F137"/>
    <mergeCell ref="A81:U81"/>
    <mergeCell ref="A82:U82"/>
    <mergeCell ref="A86:U86"/>
    <mergeCell ref="A91:U91"/>
    <mergeCell ref="A108:U108"/>
    <mergeCell ref="A119:U119"/>
    <mergeCell ref="A120:U120"/>
    <mergeCell ref="A133:F133"/>
    <mergeCell ref="A134:F134"/>
    <mergeCell ref="A135:F135"/>
    <mergeCell ref="A136:F136"/>
    <mergeCell ref="A144:F144"/>
    <mergeCell ref="A145:F145"/>
    <mergeCell ref="A146:F146"/>
    <mergeCell ref="A147:F147"/>
    <mergeCell ref="A138:F138"/>
    <mergeCell ref="A139:F139"/>
    <mergeCell ref="A140:F140"/>
    <mergeCell ref="A141:F141"/>
    <mergeCell ref="A142:F142"/>
    <mergeCell ref="A143:F143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85" fitToHeight="30000" orientation="landscape" r:id="rId1"/>
  <headerFooter alignWithMargins="0">
    <oddHeader>&amp;LГРАНД-Смета</oddHead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Попова Марина Валерьевна</cp:lastModifiedBy>
  <cp:lastPrinted>2011-09-08T07:56:05Z</cp:lastPrinted>
  <dcterms:created xsi:type="dcterms:W3CDTF">2003-01-28T12:33:10Z</dcterms:created>
  <dcterms:modified xsi:type="dcterms:W3CDTF">2019-12-05T08:05:16Z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